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97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2" i="11" l="1"/>
  <c r="D12" i="11"/>
  <c r="B20" i="127" l="1"/>
  <c r="C171" i="5"/>
  <c r="B31" i="127" l="1"/>
  <c r="B26" i="127"/>
  <c r="B9" i="127"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B7758" i="106" s="1"/>
  <c r="D7758" i="106" s="1"/>
  <c r="J86" i="28"/>
  <c r="B7759" i="106" s="1"/>
  <c r="K6" i="29"/>
  <c r="B7763" i="106" s="1"/>
  <c r="B7762" i="106"/>
  <c r="K12" i="12"/>
  <c r="B7719" i="106" s="1"/>
  <c r="D7719" i="106" s="1"/>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B2973" i="106" s="1"/>
  <c r="D2973" i="106" s="1"/>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c r="B2823" i="106"/>
  <c r="D2823" i="106" s="1"/>
  <c r="B2824" i="106"/>
  <c r="D2824" i="106"/>
  <c r="B2825" i="106"/>
  <c r="D2825" i="106" s="1"/>
  <c r="B2826" i="106"/>
  <c r="D2826" i="106" s="1"/>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s="1"/>
  <c r="B5113" i="106"/>
  <c r="D5113" i="106" s="1"/>
  <c r="B5114" i="106"/>
  <c r="D5114" i="106" s="1"/>
  <c r="B5115" i="106"/>
  <c r="D5115" i="106" s="1"/>
  <c r="B5116" i="106"/>
  <c r="D5116" i="106" s="1"/>
  <c r="B5117" i="106"/>
  <c r="D5117" i="106"/>
  <c r="B5118" i="106"/>
  <c r="D5118" i="106"/>
  <c r="B5119" i="106"/>
  <c r="D5119" i="106"/>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s="1"/>
  <c r="B6308" i="106"/>
  <c r="D6308" i="106" s="1"/>
  <c r="B6309" i="106"/>
  <c r="D6309" i="106"/>
  <c r="B6310" i="106"/>
  <c r="D6310" i="106" s="1"/>
  <c r="B6311" i="106"/>
  <c r="D6311" i="106"/>
  <c r="B6312" i="106"/>
  <c r="D6312" i="106" s="1"/>
  <c r="B6313" i="106"/>
  <c r="D6313" i="106"/>
  <c r="B6314" i="106"/>
  <c r="D6314" i="106" s="1"/>
  <c r="B6315" i="106"/>
  <c r="D6315" i="106" s="1"/>
  <c r="B6316" i="106"/>
  <c r="D6316" i="106" s="1"/>
  <c r="B6317" i="106"/>
  <c r="D6317" i="106"/>
  <c r="B6319" i="106"/>
  <c r="D6319" i="106" s="1"/>
  <c r="B6320" i="106"/>
  <c r="D6320" i="106"/>
  <c r="B6321" i="106"/>
  <c r="D6321" i="106" s="1"/>
  <c r="B6322" i="106"/>
  <c r="D6322" i="106"/>
  <c r="B6323" i="106"/>
  <c r="D6323" i="106" s="1"/>
  <c r="B6324" i="106"/>
  <c r="D6324" i="106" s="1"/>
  <c r="B6325" i="106"/>
  <c r="D6325" i="106" s="1"/>
  <c r="B6326" i="106"/>
  <c r="D6326" i="106"/>
  <c r="B6327" i="106"/>
  <c r="D6327" i="106" s="1"/>
  <c r="B6328" i="106"/>
  <c r="D6328" i="106"/>
  <c r="B6329" i="106"/>
  <c r="D6329" i="106" s="1"/>
  <c r="B6330" i="106"/>
  <c r="D6330" i="106"/>
  <c r="B6331" i="106"/>
  <c r="D6331" i="106" s="1"/>
  <c r="B6332" i="106"/>
  <c r="D6332" i="106" s="1"/>
  <c r="B6333" i="106"/>
  <c r="D6333" i="106" s="1"/>
  <c r="B6334" i="106"/>
  <c r="D6334" i="106"/>
  <c r="B6335" i="106"/>
  <c r="D6335" i="106" s="1"/>
  <c r="B6336" i="106"/>
  <c r="D6336" i="106"/>
  <c r="B6337" i="106"/>
  <c r="D6337" i="106" s="1"/>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c r="B7663" i="106"/>
  <c r="D7663" i="106" s="1"/>
  <c r="B7664" i="106"/>
  <c r="D7664" i="106"/>
  <c r="B7665" i="106"/>
  <c r="D7665" i="106" s="1"/>
  <c r="B7666" i="106"/>
  <c r="D7666" i="106" s="1"/>
  <c r="B7667" i="106"/>
  <c r="D7667" i="106" s="1"/>
  <c r="B7668" i="106"/>
  <c r="D7668" i="106"/>
  <c r="B7669" i="106"/>
  <c r="D7669" i="106" s="1"/>
  <c r="B7670" i="106"/>
  <c r="D7670" i="106"/>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s="1"/>
  <c r="B7721" i="106"/>
  <c r="D7721" i="106" s="1"/>
  <c r="B7722" i="106"/>
  <c r="D7722" i="106" s="1"/>
  <c r="B7723" i="106"/>
  <c r="D7723" i="106"/>
  <c r="B7724" i="106"/>
  <c r="D7724" i="106" s="1"/>
  <c r="B7725" i="106"/>
  <c r="D7725" i="106"/>
  <c r="D7726" i="106"/>
  <c r="B7728" i="106"/>
  <c r="D7728" i="106" s="1"/>
  <c r="B7731" i="106"/>
  <c r="D7731" i="106" s="1"/>
  <c r="D7734" i="106"/>
  <c r="B7735" i="106"/>
  <c r="D7735" i="106"/>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74" i="36"/>
  <c r="D75" i="36"/>
  <c r="D77" i="36"/>
  <c r="D78" i="36"/>
  <c r="D85" i="36"/>
  <c r="B68" i="127"/>
  <c r="B69" i="127"/>
  <c r="E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C52" i="34"/>
  <c r="F52" i="34"/>
  <c r="C53" i="34"/>
  <c r="D53" i="34"/>
  <c r="C56" i="34"/>
  <c r="F56" i="34"/>
  <c r="C57" i="34"/>
  <c r="D57"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D114" i="5"/>
  <c r="B5360" i="106"/>
  <c r="D5360" i="106" s="1"/>
  <c r="F114" i="5"/>
  <c r="F5" i="4" s="1"/>
  <c r="B3408" i="106" s="1"/>
  <c r="D3408"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4442" i="106" s="1"/>
  <c r="D4442" i="106" s="1"/>
  <c r="B6840" i="106"/>
  <c r="D6840" i="106" s="1"/>
  <c r="I274" i="5"/>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9" i="118"/>
  <c r="H33" i="118"/>
  <c r="D11" i="37"/>
  <c r="D22" i="37"/>
  <c r="J22" i="37"/>
  <c r="L22" i="37"/>
  <c r="D24" i="37"/>
  <c r="B4270" i="106" s="1"/>
  <c r="D4270" i="106" s="1"/>
  <c r="B83" i="36"/>
  <c r="D4" i="7"/>
  <c r="B1760" i="106" s="1"/>
  <c r="D1760" i="106" s="1"/>
  <c r="D13" i="7"/>
  <c r="B3726" i="106" s="1"/>
  <c r="D3726" i="106" s="1"/>
  <c r="D14" i="7"/>
  <c r="B1770" i="106" s="1"/>
  <c r="D1770" i="106" s="1"/>
  <c r="F128" i="34"/>
  <c r="F126" i="34"/>
  <c r="B5599" i="106"/>
  <c r="D5599" i="106" s="1"/>
  <c r="K274" i="5"/>
  <c r="J173" i="5"/>
  <c r="B6397" i="106" s="1"/>
  <c r="D6397" i="106" s="1"/>
  <c r="H173" i="5"/>
  <c r="F106" i="34"/>
  <c r="F104" i="34"/>
  <c r="B5906" i="106"/>
  <c r="D5906" i="106" s="1"/>
  <c r="H6" i="4"/>
  <c r="B2656" i="106" s="1"/>
  <c r="D2656" i="106" s="1"/>
  <c r="D17" i="7"/>
  <c r="B4104" i="106" s="1"/>
  <c r="D4104" i="106" s="1"/>
  <c r="L354" i="29" l="1"/>
  <c r="N22" i="3"/>
  <c r="F60" i="34"/>
  <c r="F46" i="34"/>
  <c r="D18" i="7"/>
  <c r="B4105" i="106" s="1"/>
  <c r="D4105" i="106" s="1"/>
  <c r="D7" i="7"/>
  <c r="B1763" i="106" s="1"/>
  <c r="D1763" i="106" s="1"/>
  <c r="B5847" i="106"/>
  <c r="D5847" i="106" s="1"/>
  <c r="J274" i="5"/>
  <c r="B7054" i="106" s="1"/>
  <c r="D7054" i="106" s="1"/>
  <c r="B5592" i="106"/>
  <c r="D5592" i="106" s="1"/>
  <c r="B1752" i="106"/>
  <c r="D1752" i="106" s="1"/>
  <c r="F51" i="34"/>
  <c r="B6238" i="106"/>
  <c r="D6238" i="106" s="1"/>
  <c r="F77" i="4"/>
  <c r="B3255" i="106" s="1"/>
  <c r="D3255" i="106" s="1"/>
  <c r="B3254" i="106"/>
  <c r="D3254" i="106" s="1"/>
  <c r="I24" i="12"/>
  <c r="H28" i="118"/>
  <c r="I204" i="29"/>
  <c r="B7063" i="106"/>
  <c r="D7063" i="106" s="1"/>
  <c r="B6191" i="106"/>
  <c r="D6191" i="106" s="1"/>
  <c r="J41" i="3"/>
  <c r="B6216" i="106" s="1"/>
  <c r="D6216" i="106" s="1"/>
  <c r="K339" i="29"/>
  <c r="K341" i="29" s="1"/>
  <c r="K13" i="4" s="1"/>
  <c r="B3572" i="106" s="1"/>
  <c r="D3572" i="106" s="1"/>
  <c r="B3669" i="106"/>
  <c r="D3669" i="106" s="1"/>
  <c r="B1339" i="106"/>
  <c r="D1339" i="106" s="1"/>
  <c r="C204" i="29"/>
  <c r="B1340" i="106" s="1"/>
  <c r="D1340" i="106" s="1"/>
  <c r="J109" i="5"/>
  <c r="J4" i="4" s="1"/>
  <c r="B6220" i="106" s="1"/>
  <c r="D6220" i="106" s="1"/>
  <c r="F130" i="34"/>
  <c r="H129" i="29"/>
  <c r="B1266" i="106" s="1"/>
  <c r="D1266" i="106" s="1"/>
  <c r="B1264" i="106"/>
  <c r="D1264" i="106" s="1"/>
  <c r="E102" i="29"/>
  <c r="B2790" i="106" s="1"/>
  <c r="D2790" i="106" s="1"/>
  <c r="F41" i="3"/>
  <c r="B171" i="106" s="1"/>
  <c r="D171" i="106" s="1"/>
  <c r="H352" i="29"/>
  <c r="B7242" i="106" s="1"/>
  <c r="D7242" i="106" s="1"/>
  <c r="F21" i="8"/>
  <c r="K286" i="29"/>
  <c r="K323" i="29"/>
  <c r="B7207" i="106" s="1"/>
  <c r="D7207" i="106" s="1"/>
  <c r="L15" i="11"/>
  <c r="B3459" i="106" s="1"/>
  <c r="D3459" i="106" s="1"/>
  <c r="F16" i="11"/>
  <c r="B2031" i="106" s="1"/>
  <c r="D2031" i="106" s="1"/>
  <c r="L5" i="11"/>
  <c r="B2056" i="106" s="1"/>
  <c r="D2056" i="106" s="1"/>
  <c r="K24" i="12"/>
  <c r="K26" i="12" s="1"/>
  <c r="B7743" i="106" s="1"/>
  <c r="D7743" i="106" s="1"/>
  <c r="B7733" i="106"/>
  <c r="D7733" i="106" s="1"/>
  <c r="F19" i="7"/>
  <c r="D57" i="36"/>
  <c r="D53" i="36"/>
  <c r="K223" i="29"/>
  <c r="F61" i="34"/>
  <c r="B1239" i="106"/>
  <c r="D1239" i="106" s="1"/>
  <c r="K84" i="29"/>
  <c r="G30" i="108"/>
  <c r="E30" i="108"/>
  <c r="F28" i="108"/>
  <c r="E28" i="108"/>
  <c r="D26" i="108"/>
  <c r="D40" i="108" s="1"/>
  <c r="E42" i="108" s="1"/>
  <c r="F26" i="108"/>
  <c r="B5618" i="106"/>
  <c r="D5618" i="106" s="1"/>
  <c r="B1746" i="106"/>
  <c r="D1746" i="106" s="1"/>
  <c r="B5125" i="106"/>
  <c r="D5125" i="106" s="1"/>
  <c r="D60" i="36"/>
  <c r="D59" i="36"/>
  <c r="I6" i="4"/>
  <c r="B5011" i="106" s="1"/>
  <c r="D5011" i="106" s="1"/>
  <c r="B4216" i="106"/>
  <c r="D4216" i="106" s="1"/>
  <c r="F93" i="34"/>
  <c r="B3317" i="106"/>
  <c r="D3317" i="106" s="1"/>
  <c r="B3170" i="106"/>
  <c r="D3170" i="106" s="1"/>
  <c r="H76" i="4"/>
  <c r="B3298" i="106" s="1"/>
  <c r="D3298" i="106" s="1"/>
  <c r="B2030" i="106"/>
  <c r="D2030" i="106" s="1"/>
  <c r="L13" i="11"/>
  <c r="B2060" i="106" s="1"/>
  <c r="D2060" i="106" s="1"/>
  <c r="J275" i="5"/>
  <c r="B7055" i="106" s="1"/>
  <c r="D7055" i="106" s="1"/>
  <c r="G172" i="5"/>
  <c r="B5770" i="106" s="1"/>
  <c r="D5770" i="106" s="1"/>
  <c r="B3670" i="106"/>
  <c r="D3670" i="106" s="1"/>
  <c r="B1241" i="106"/>
  <c r="D1241" i="106" s="1"/>
  <c r="E150" i="29"/>
  <c r="B1242" i="106" s="1"/>
  <c r="D1242" i="106" s="1"/>
  <c r="D109" i="5"/>
  <c r="C172" i="5"/>
  <c r="C109" i="5"/>
  <c r="F109" i="5"/>
  <c r="F94" i="34"/>
  <c r="D172" i="5"/>
  <c r="K109" i="5"/>
  <c r="B7211" i="106"/>
  <c r="D7211" i="106" s="1"/>
  <c r="K329" i="29"/>
  <c r="B7215" i="106" s="1"/>
  <c r="D7215" i="106" s="1"/>
  <c r="B3673" i="106"/>
  <c r="D3673" i="106" s="1"/>
  <c r="K344" i="29"/>
  <c r="B2106" i="106"/>
  <c r="D2106" i="106" s="1"/>
  <c r="I76" i="4"/>
  <c r="B3318" i="106" s="1"/>
  <c r="D3318" i="106" s="1"/>
  <c r="J6" i="4"/>
  <c r="B6221" i="106" s="1"/>
  <c r="D6221" i="106" s="1"/>
  <c r="B6352" i="106"/>
  <c r="D6352" i="106" s="1"/>
  <c r="F127" i="34"/>
  <c r="D9" i="7"/>
  <c r="B1767" i="106" s="1"/>
  <c r="D1767" i="106" s="1"/>
  <c r="K173" i="5"/>
  <c r="K7" i="4"/>
  <c r="B3718" i="106" s="1"/>
  <c r="D3718" i="106" s="1"/>
  <c r="D15" i="7"/>
  <c r="B1772" i="106" s="1"/>
  <c r="D1772" i="106" s="1"/>
  <c r="D12" i="7"/>
  <c r="B1769" i="106" s="1"/>
  <c r="D1769" i="106" s="1"/>
  <c r="F105" i="34"/>
  <c r="H109" i="5"/>
  <c r="F110" i="34"/>
  <c r="F129" i="34"/>
  <c r="D5" i="7"/>
  <c r="B1761" i="106" s="1"/>
  <c r="D1761" i="106" s="1"/>
  <c r="K28" i="118"/>
  <c r="O27" i="118" s="1"/>
  <c r="O29" i="118" s="1"/>
  <c r="F173" i="5"/>
  <c r="F6" i="4" s="1"/>
  <c r="B2593" i="106" s="1"/>
  <c r="D2593" i="106" s="1"/>
  <c r="G109" i="5"/>
  <c r="B2910" i="106"/>
  <c r="D2910" i="106" s="1"/>
  <c r="I41" i="3"/>
  <c r="B1352" i="106"/>
  <c r="D1352" i="106" s="1"/>
  <c r="E204" i="29"/>
  <c r="B1353" i="106" s="1"/>
  <c r="D1353" i="106" s="1"/>
  <c r="H354" i="29"/>
  <c r="B3660" i="106" s="1"/>
  <c r="D3660" i="106" s="1"/>
  <c r="G354" i="29"/>
  <c r="B3650" i="106" s="1"/>
  <c r="D3650" i="106" s="1"/>
  <c r="B3626" i="106"/>
  <c r="D3626" i="106" s="1"/>
  <c r="B2976" i="106"/>
  <c r="D2976" i="106" s="1"/>
  <c r="H305" i="29"/>
  <c r="B1554" i="106" s="1"/>
  <c r="D1554" i="106" s="1"/>
  <c r="H288" i="29"/>
  <c r="B1454" i="106" s="1"/>
  <c r="D1454" i="106" s="1"/>
  <c r="K178" i="29"/>
  <c r="F13" i="4" s="1"/>
  <c r="B2596" i="106" s="1"/>
  <c r="D2596" i="106" s="1"/>
  <c r="K162" i="29"/>
  <c r="H166" i="29"/>
  <c r="B1317" i="106" s="1"/>
  <c r="D1317" i="106" s="1"/>
  <c r="C129" i="29"/>
  <c r="B2789" i="106"/>
  <c r="D2789" i="106" s="1"/>
  <c r="G204" i="29"/>
  <c r="K110" i="29"/>
  <c r="B1126" i="106"/>
  <c r="D1126" i="106" s="1"/>
  <c r="J88" i="28"/>
  <c r="K349" i="29"/>
  <c r="B3676" i="106" s="1"/>
  <c r="D3676" i="106" s="1"/>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D274" i="5" l="1"/>
  <c r="D7255" i="106"/>
  <c r="D7253" i="106"/>
  <c r="D7250" i="106"/>
  <c r="G173" i="5"/>
  <c r="B5778" i="106" s="1"/>
  <c r="D5778" i="106" s="1"/>
  <c r="J13" i="4"/>
  <c r="B7042" i="106" s="1"/>
  <c r="D7042" i="106" s="1"/>
  <c r="B1879" i="106"/>
  <c r="D1879" i="106" s="1"/>
  <c r="H22" i="37"/>
  <c r="H168" i="29"/>
  <c r="B1318" i="106" s="1"/>
  <c r="D1318" i="106" s="1"/>
  <c r="B283" i="106"/>
  <c r="D283" i="106" s="1"/>
  <c r="N23" i="3"/>
  <c r="B284" i="106" s="1"/>
  <c r="D284" i="106" s="1"/>
  <c r="B1996" i="106"/>
  <c r="D1996" i="106" s="1"/>
  <c r="I26" i="12"/>
  <c r="B7741" i="106" s="1"/>
  <c r="D7741" i="106" s="1"/>
  <c r="B1515" i="106"/>
  <c r="D1515" i="106" s="1"/>
  <c r="G16" i="4"/>
  <c r="B2611" i="106" s="1"/>
  <c r="D2611" i="106" s="1"/>
  <c r="B7071" i="106"/>
  <c r="D7071" i="106" s="1"/>
  <c r="F66" i="34"/>
  <c r="L16" i="11"/>
  <c r="B2061" i="106" s="1"/>
  <c r="D2061" i="106" s="1"/>
  <c r="L114" i="29"/>
  <c r="F40" i="108"/>
  <c r="G42" i="108" s="1"/>
  <c r="B1474" i="106"/>
  <c r="D1474" i="106" s="1"/>
  <c r="G12" i="4"/>
  <c r="B2607" i="106" s="1"/>
  <c r="D2607" i="106" s="1"/>
  <c r="K275" i="5"/>
  <c r="B6023" i="106" s="1"/>
  <c r="D6023" i="106" s="1"/>
  <c r="F275" i="5"/>
  <c r="B3724" i="106"/>
  <c r="D3724" i="106" s="1"/>
  <c r="G15" i="4"/>
  <c r="B6032" i="106" s="1"/>
  <c r="D6032" i="106" s="1"/>
  <c r="F73" i="34"/>
  <c r="B5412" i="106"/>
  <c r="D5412" i="106" s="1"/>
  <c r="D173" i="5"/>
  <c r="B2913" i="106"/>
  <c r="D2913" i="106" s="1"/>
  <c r="D56" i="36"/>
  <c r="H4" i="4"/>
  <c r="B6025" i="106"/>
  <c r="D6025" i="106" s="1"/>
  <c r="D7256" i="106"/>
  <c r="K331" i="29"/>
  <c r="K332" i="29" s="1"/>
  <c r="B7225" i="106" s="1"/>
  <c r="D7225" i="106" s="1"/>
  <c r="D7252" i="106"/>
  <c r="F175" i="34"/>
  <c r="B1151" i="106"/>
  <c r="D1151" i="106" s="1"/>
  <c r="K112" i="29"/>
  <c r="F4" i="4"/>
  <c r="B2591" i="106" s="1"/>
  <c r="D2591" i="106" s="1"/>
  <c r="B5588" i="106"/>
  <c r="D5588" i="106" s="1"/>
  <c r="D30" i="36"/>
  <c r="B7760" i="106"/>
  <c r="D7760" i="106" s="1"/>
  <c r="B5214" i="106"/>
  <c r="D5214" i="106" s="1"/>
  <c r="C173" i="5"/>
  <c r="H275" i="5"/>
  <c r="B5653" i="106"/>
  <c r="D5653" i="106" s="1"/>
  <c r="B1225" i="106"/>
  <c r="D1225" i="106" s="1"/>
  <c r="C150" i="29"/>
  <c r="B1226" i="106" s="1"/>
  <c r="D1226" i="106" s="1"/>
  <c r="D4" i="4"/>
  <c r="B2564" i="106" s="1"/>
  <c r="D2564" i="106" s="1"/>
  <c r="B5356" i="106"/>
  <c r="D5356" i="106" s="1"/>
  <c r="D19" i="7"/>
  <c r="B1775" i="106" s="1"/>
  <c r="D1775" i="106" s="1"/>
  <c r="H77" i="4"/>
  <c r="B3299" i="106" s="1"/>
  <c r="D3299" i="106" s="1"/>
  <c r="D7251" i="106"/>
  <c r="C114" i="29"/>
  <c r="B757" i="106" s="1"/>
  <c r="D757" i="106" s="1"/>
  <c r="G6" i="4"/>
  <c r="B2604" i="106" s="1"/>
  <c r="D2604" i="106" s="1"/>
  <c r="B1365" i="106"/>
  <c r="D1365" i="106" s="1"/>
  <c r="F65" i="34"/>
  <c r="B6024" i="106"/>
  <c r="D6024" i="106" s="1"/>
  <c r="G4" i="4"/>
  <c r="B2603" i="106" s="1"/>
  <c r="D2603" i="106" s="1"/>
  <c r="K6" i="4"/>
  <c r="B3570" i="106" s="1"/>
  <c r="D3570" i="106" s="1"/>
  <c r="B6014" i="106"/>
  <c r="D6014" i="106" s="1"/>
  <c r="B3674" i="106"/>
  <c r="D3674" i="106" s="1"/>
  <c r="K15" i="4"/>
  <c r="B3573" i="106" s="1"/>
  <c r="D3573" i="106" s="1"/>
  <c r="K4" i="4"/>
  <c r="B6028" i="106"/>
  <c r="D6028" i="106" s="1"/>
  <c r="B5121" i="106"/>
  <c r="D5121" i="106" s="1"/>
  <c r="C4" i="4"/>
  <c r="B2551" i="106" s="1"/>
  <c r="D2551" i="106" s="1"/>
  <c r="I77" i="4"/>
  <c r="B3319" i="106" s="1"/>
  <c r="D3319"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114" i="29" l="1"/>
  <c r="F13" i="34"/>
  <c r="K306" i="29"/>
  <c r="B1561" i="106" s="1"/>
  <c r="D1561" i="106" s="1"/>
  <c r="B2655" i="106"/>
  <c r="D2655" i="106" s="1"/>
  <c r="H8" i="4"/>
  <c r="F8" i="4"/>
  <c r="F10" i="4" s="1"/>
  <c r="B4125" i="106" s="1"/>
  <c r="D4125" i="106" s="1"/>
  <c r="B7019" i="106"/>
  <c r="D7019" i="106" s="1"/>
  <c r="C16" i="4"/>
  <c r="B2560" i="106" s="1"/>
  <c r="D2560" i="106" s="1"/>
  <c r="B7224" i="106"/>
  <c r="D7224" i="106" s="1"/>
  <c r="B3569" i="106"/>
  <c r="D3569" i="106" s="1"/>
  <c r="K8" i="4"/>
  <c r="B5223" i="106"/>
  <c r="D5223" i="106" s="1"/>
  <c r="C6" i="4"/>
  <c r="B2553" i="106" s="1"/>
  <c r="D2553" i="106" s="1"/>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595" i="106" l="1"/>
  <c r="D2595" i="106" s="1"/>
  <c r="B2658" i="106"/>
  <c r="D2658" i="106" s="1"/>
  <c r="H10" i="4"/>
  <c r="B4127" i="106" s="1"/>
  <c r="D4127" i="106" s="1"/>
  <c r="K10" i="4"/>
  <c r="B4130" i="106" s="1"/>
  <c r="D4130" i="106" s="1"/>
  <c r="B3571" i="106"/>
  <c r="D3571" i="106" s="1"/>
  <c r="D10" i="159"/>
  <c r="D19" i="159" s="1"/>
  <c r="D32" i="159" s="1"/>
  <c r="D49" i="159" s="1"/>
  <c r="D8" i="4"/>
  <c r="C6" i="14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H18" i="118"/>
  <c r="H13" i="118"/>
  <c r="D10" i="4"/>
  <c r="B4123" i="106" s="1"/>
  <c r="D4123" i="106" s="1"/>
  <c r="D20" i="4"/>
  <c r="D78"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<sst xmlns="http://schemas.openxmlformats.org/spreadsheetml/2006/main" count="5048" uniqueCount="2149">
  <si>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</si>
  <si>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</si>
  <si>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</si>
  <si>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</si>
  <si>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</si>
  <si>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</si>
  <si>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</si>
  <si>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</si>
  <si>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</si>
  <si>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</si>
  <si>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</si>
  <si>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</si>
  <si>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</si>
  <si>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</si>
  <si>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</si>
  <si>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</si>
  <si>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</si>
  <si>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</si>
  <si>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</si>
  <si>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</si>
  <si>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</si>
  <si>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</si>
  <si>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</si>
  <si>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</si>
  <si>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</si>
  <si>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</si>
  <si>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</si>
  <si>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</si>
  <si>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</si>
  <si>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</si>
  <si>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</si>
  <si>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</si>
  <si>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</si>
  <si>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</si>
  <si>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</si>
  <si>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</si>
  <si>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</si>
  <si>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</si>
  <si>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</si>
  <si>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</si>
  <si>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</si>
  <si>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</si>
  <si>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</si>
  <si>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</si>
  <si>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</si>
  <si>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</si>
  <si>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</si>
  <si>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</si>
  <si>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</si>
  <si>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</si>
  <si>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</si>
  <si>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</si>
  <si>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</si>
  <si>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</si>
  <si>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</si>
  <si>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</si>
  <si>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</si>
  <si>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</si>
  <si>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</si>
  <si>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</si>
  <si>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</si>
  <si>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</si>
  <si>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</si>
  <si>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</si>
  <si>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</si>
  <si>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</si>
  <si>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</si>
  <si>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</si>
  <si>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</si>
  <si>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</si>
  <si>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</si>
  <si>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</si>
  <si>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</si>
  <si>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</si>
  <si>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</si>
  <si>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</si>
  <si>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</si>
  <si>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</si>
  <si>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</si>
  <si>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</si>
  <si>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</si>
  <si>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</si>
  <si>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</si>
  <si>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</si>
  <si>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</si>
  <si>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</si>
  <si>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</si>
  <si>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</si>
  <si>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</si>
  <si>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</si>
  <si>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</si>
  <si>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</si>
  <si>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</si>
  <si>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</si>
  <si>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</si>
  <si>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</si>
  <si>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</si>
  <si>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</si>
  <si>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</si>
  <si>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</si>
  <si>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</si>
  <si>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</si>
  <si>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</si>
  <si>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</si>
  <si>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</si>
  <si>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</si>
  <si>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</si>
  <si>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</si>
  <si>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</si>
  <si>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</si>
  <si>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</si>
  <si>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</si>
  <si>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</si>
  <si>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</si>
  <si>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</si>
  <si>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</si>
  <si>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</si>
  <si>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</si>
  <si>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</si>
  <si>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</si>
  <si>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</si>
  <si>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</si>
  <si>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</si>
  <si>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</si>
  <si>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</si>
  <si>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</si>
  <si>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</si>
  <si>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</si>
  <si>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</si>
  <si>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</si>
  <si>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</si>
  <si>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</si>
  <si>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</si>
  <si>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</si>
  <si>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</si>
  <si>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</si>
  <si>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</si>
  <si>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</si>
  <si>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</si>
  <si>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</si>
  <si>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</si>
  <si>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</si>
  <si>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</si>
  <si>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</si>
  <si>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</si>
  <si>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</si>
  <si>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</si>
  <si>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</si>
  <si>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</si>
  <si>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</si>
  <si>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</si>
  <si>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</si>
  <si>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</si>
  <si>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</si>
  <si>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</si>
  <si>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</si>
  <si>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</si>
  <si>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</si>
  <si>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</si>
  <si>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</si>
  <si>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</si>
  <si>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</si>
  <si>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</si>
  <si>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</si>
  <si>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</si>
  <si>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</si>
  <si>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</si>
  <si>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</si>
  <si>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</si>
  <si>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</si>
  <si>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</si>
  <si>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</si>
  <si>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</si>
  <si>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</si>
  <si>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</si>
  <si>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</si>
  <si>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</si>
  <si>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</si>
  <si>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</si>
  <si>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</si>
  <si>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</si>
  <si>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</si>
  <si>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</si>
  <si>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</si>
  <si>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</si>
  <si>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</si>
  <si>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</si>
  <si>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</si>
  <si>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</si>
  <si>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</si>
  <si>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</si>
  <si>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</si>
  <si>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</si>
  <si>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</si>
  <si>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</si>
  <si>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</si>
  <si>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</si>
  <si>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</si>
  <si>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</si>
  <si>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</si>
  <si>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</si>
  <si>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</si>
  <si>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</si>
  <si>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</si>
  <si>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</si>
  <si>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</si>
  <si>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</si>
  <si>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</si>
  <si>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</si>
  <si>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</si>
  <si>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</si>
  <si>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</si>
  <si>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</si>
  <si>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</si>
  <si>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</si>
  <si>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</si>
  <si>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</si>
  <si>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</si>
  <si>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</si>
  <si>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</si>
  <si>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</si>
  <si>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</si>
  <si>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</si>
  <si>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</si>
  <si>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</si>
  <si>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</si>
  <si>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</si>
  <si>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</si>
  <si>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</si>
  <si>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</si>
  <si>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</si>
  <si>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</si>
  <si>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</si>
  <si>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</si>
  <si>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</si>
  <si>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</si>
  <si>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</si>
  <si>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</si>
  <si>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</si>
  <si>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</si>
  <si>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</si>
  <si>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</si>
  <si>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</si>
  <si>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</si>
  <si>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</si>
  <si>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</si>
  <si>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</si>
  <si>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</si>
  <si>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</si>
  <si>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</si>
  <si>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</si>
  <si>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</si>
  <si>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</si>
  <si>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</si>
  <si>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</si>
  <si>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</si>
  <si>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</si>
  <si>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</si>
  <si>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</si>
  <si>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</si>
  <si>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</si>
  <si>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</si>
  <si>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</si>
  <si>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</si>
  <si>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</si>
  <si>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</si>
  <si>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</si>
  <si>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</si>
  <si>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</si>
  <si>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</si>
  <si>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</si>
  <si>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</si>
  <si>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</si>
  <si>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</si>
  <si>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</si>
  <si>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</si>
  <si>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</si>
  <si>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</si>
  <si>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</si>
  <si>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</si>
  <si>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</si>
  <si>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</si>
  <si>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</si>
  <si>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</si>
  <si>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</si>
  <si>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</si>
  <si>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</si>
  <si>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</si>
  <si>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</si>
  <si>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</si>
  <si>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</si>
  <si>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</si>
  <si>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</si>
  <si>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</si>
  <si>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</si>
  <si>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</si>
  <si>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</si>
  <si>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</si>
  <si>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</si>
  <si>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</si>
  <si>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</si>
  <si>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</si>
  <si>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</si>
  <si>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</si>
  <si>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</si>
  <si>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</si>
  <si>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</si>
  <si>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</si>
  <si>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</si>
  <si>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</si>
  <si>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</si>
  <si>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</si>
  <si>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</si>
  <si>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</si>
  <si>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</si>
  <si>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</si>
  <si>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</si>
  <si>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</si>
  <si>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</si>
  <si>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</si>
  <si>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</si>
  <si>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</si>
  <si>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</si>
  <si>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</si>
  <si>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</si>
  <si>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</si>
  <si>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</si>
  <si>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</si>
  <si>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</si>
  <si>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</si>
  <si>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</si>
  <si>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</si>
  <si>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</si>
  <si>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</si>
  <si>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</si>
  <si>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</si>
  <si>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</si>
  <si>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</si>
  <si>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</si>
  <si>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</si>
  <si>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</si>
  <si>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</si>
  <si>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</si>
  <si>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</si>
  <si>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</si>
  <si>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</si>
  <si>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</si>
  <si>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</si>
  <si>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</si>
  <si>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</si>
  <si>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</si>
  <si>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</si>
  <si>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</si>
  <si>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</si>
  <si>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</si>
  <si>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</si>
  <si>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</si>
  <si>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</si>
  <si>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</si>
  <si>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</si>
  <si>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</si>
  <si>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</si>
  <si>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</si>
  <si>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</si>
  <si>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</si>
  <si>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</si>
  <si>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</si>
  <si>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</si>
  <si>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</si>
  <si>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</si>
  <si>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</si>
  <si>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</si>
  <si>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</si>
  <si>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</si>
  <si>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</si>
  <si>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</si>
  <si>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</si>
  <si>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</si>
  <si>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</si>
  <si>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</si>
  <si>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</si>
  <si>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</si>
  <si>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</si>
  <si>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</si>
  <si>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</si>
  <si>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</si>
  <si>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</si>
  <si>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</si>
  <si>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</si>
  <si>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</si>
  <si>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</si>
  <si>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</si>
  <si>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</si>
  <si>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</si>
  <si>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</si>
  <si>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</si>
  <si>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</si>
  <si>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</si>
  <si>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</si>
  <si>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</si>
  <si>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</si>
  <si>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</si>
  <si>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</si>
  <si>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</si>
  <si>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</si>
  <si>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</si>
  <si>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</si>
  <si>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</si>
  <si>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</si>
  <si>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</si>
  <si>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</si>
  <si>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</si>
  <si>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</si>
  <si>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</si>
  <si>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</si>
  <si>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</si>
  <si>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</si>
  <si>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</si>
  <si>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</si>
  <si>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</si>
  <si>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</si>
  <si>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</si>
  <si>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</si>
  <si>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</si>
  <si>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</si>
  <si>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</si>
  <si>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</si>
  <si>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</si>
  <si>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</si>
  <si>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</si>
  <si>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</si>
  <si>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</si>
  <si>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</si>
  <si>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</si>
  <si>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</si>
  <si>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</si>
  <si>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</si>
  <si>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</si>
  <si>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</si>
  <si>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</si>
  <si>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</si>
  <si>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</si>
  <si>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</si>
  <si>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</si>
  <si>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</si>
  <si>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</si>
  <si>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</si>
  <si>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</si>
  <si>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</si>
  <si>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</si>
  <si>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</si>
  <si>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</si>
  <si>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</si>
  <si>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</si>
  <si>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</si>
  <si>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</si>
  <si>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</si>
  <si>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</si>
  <si>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</si>
  <si>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</si>
  <si>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</si>
  <si>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</si>
  <si>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</si>
  <si>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</si>
  <si>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</si>
  <si>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</si>
  <si>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</si>
  <si>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</si>
  <si>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</si>
  <si>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</si>
  <si>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</si>
  <si>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</si>
  <si>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</si>
  <si>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</si>
  <si>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</si>
  <si>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</si>
  <si>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</si>
  <si>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</si>
  <si>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</si>
  <si>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</si>
  <si>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</si>
  <si>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</si>
  <si>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</si>
  <si>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</si>
  <si>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</si>
  <si>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</si>
  <si>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</si>
  <si>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</si>
  <si>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</si>
  <si>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</si>
  <si>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</si>
  <si>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</si>
  <si>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</si>
  <si>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</si>
  <si>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</si>
  <si>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</si>
  <si>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</si>
  <si>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</si>
  <si>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</si>
  <si>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</si>
  <si>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</si>
  <si>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</si>
  <si>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</si>
  <si>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</si>
  <si>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</si>
  <si>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</si>
  <si>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</si>
  <si>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</si>
  <si>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</si>
  <si>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</si>
  <si>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</si>
  <si>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</si>
  <si>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</si>
  <si>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</si>
  <si>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</si>
  <si>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</si>
  <si>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</si>
  <si>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</si>
  <si>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</si>
  <si>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</si>
  <si>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</si>
  <si>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</si>
  <si>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</si>
  <si>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</si>
  <si>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</si>
  <si>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</si>
  <si>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</si>
  <si>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</si>
  <si>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</si>
  <si>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</si>
  <si>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</si>
  <si>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</si>
  <si>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</si>
  <si>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</si>
  <si>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</si>
  <si>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</si>
  <si>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</si>
  <si>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</si>
  <si>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</si>
  <si>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</si>
  <si>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</si>
  <si>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</si>
  <si>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</si>
  <si>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</si>
  <si>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</si>
  <si>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</si>
  <si>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</si>
  <si>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</si>
  <si>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</si>
  <si>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</si>
  <si>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</si>
  <si>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</si>
  <si>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</si>
  <si>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</si>
  <si>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</si>
  <si>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</si>
  <si>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</si>
  <si>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</si>
  <si>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</si>
  <si>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</si>
  <si>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</si>
  <si>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</si>
  <si>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</si>
  <si>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</si>
  <si>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</si>
  <si>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</si>
  <si>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</si>
  <si>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</si>
  <si>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</si>
  <si>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</si>
  <si>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</si>
  <si>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</si>
  <si>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</si>
  <si>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</si>
  <si>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</si>
  <si>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</si>
  <si>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</si>
  <si>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</si>
  <si>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</si>
  <si>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</si>
  <si>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</si>
  <si>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</si>
  <si>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</si>
  <si>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</si>
  <si>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</si>
  <si>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</si>
  <si>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</si>
  <si>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</si>
  <si>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</si>
  <si>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</si>
  <si>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</si>
  <si>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</si>
  <si>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</si>
  <si>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</si>
  <si>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</si>
  <si>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</si>
  <si>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</si>
  <si>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</si>
  <si>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</si>
  <si>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</si>
  <si>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</si>
  <si>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</si>
  <si>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</si>
  <si>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</si>
  <si>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</si>
  <si>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</si>
  <si>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</si>
  <si>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</si>
  <si>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</si>
  <si>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</si>
  <si>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</si>
  <si>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</si>
  <si>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</si>
  <si>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</si>
  <si>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</si>
  <si>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</si>
  <si>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</si>
  <si>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</si>
  <si>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</si>
  <si>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</si>
  <si>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</si>
  <si>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</si>
  <si>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</si>
  <si>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</si>
  <si>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</si>
  <si>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</si>
  <si>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</si>
  <si>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</si>
  <si>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</si>
  <si>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</si>
  <si>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</si>
  <si>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</si>
  <si>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</si>
  <si>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</si>
  <si>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</si>
  <si>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</si>
  <si>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</si>
  <si>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</si>
  <si>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</si>
  <si>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</si>
  <si>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</si>
  <si>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</si>
  <si>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</si>
  <si>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</si>
  <si>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</si>
  <si>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</si>
  <si>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</si>
  <si>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</si>
  <si>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</si>
  <si>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</si>
  <si>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</si>
  <si>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</si>
  <si>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</si>
  <si>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</si>
  <si>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</si>
  <si>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</si>
  <si>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</si>
  <si>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</si>
  <si>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</si>
  <si>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</si>
  <si>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</si>
  <si>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</si>
  <si>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</si>
  <si>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</si>
  <si>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</si>
  <si>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</si>
  <si>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</si>
  <si>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</si>
  <si>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</si>
  <si>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</si>
  <si>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</si>
  <si>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</si>
  <si>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</si>
  <si>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</si>
  <si>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</si>
  <si>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</si>
  <si>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</si>
  <si>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</si>
  <si>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</si>
  <si>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</si>
  <si>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</si>
  <si>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</si>
  <si>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</si>
  <si>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</si>
  <si>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</si>
  <si>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</si>
  <si>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</si>
  <si>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</si>
  <si>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</si>
  <si>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</si>
  <si>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</si>
  <si>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</si>
  <si>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</si>
  <si>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</si>
  <si>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</si>
  <si>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</si>
  <si>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</si>
  <si>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</si>
  <si>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</si>
  <si>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</si>
  <si>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</si>
  <si>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</si>
  <si>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</si>
  <si>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</si>
  <si>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</si>
  <si>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</si>
  <si>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</si>
  <si>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</si>
  <si>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</si>
  <si>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</si>
  <si>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</si>
  <si>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</si>
  <si>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</si>
  <si>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</si>
  <si>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</si>
  <si>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</si>
  <si>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</si>
  <si>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</si>
  <si>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</si>
  <si>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</si>
  <si>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</si>
  <si>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</si>
  <si>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</si>
  <si>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</si>
  <si>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</si>
  <si>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</si>
  <si>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</si>
  <si>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</si>
  <si>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</si>
  <si>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</si>
  <si>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</si>
  <si>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</si>
  <si>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</si>
  <si>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</si>
  <si>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</si>
  <si>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</si>
  <si>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</si>
  <si>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</si>
  <si>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</si>
  <si>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</si>
  <si>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</si>
  <si>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</si>
  <si>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</si>
  <si>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</si>
  <si>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</si>
  <si>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</si>
  <si>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</si>
  <si>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</si>
  <si>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</si>
  <si>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</si>
  <si>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</si>
  <si>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</si>
  <si>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</si>
  <si>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</si>
  <si>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</si>
  <si>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</si>
  <si>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</si>
  <si>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</si>
  <si>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</si>
  <si>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</si>
  <si>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</si>
  <si>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</si>
  <si>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</si>
  <si>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</si>
  <si>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</si>
  <si>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</si>
  <si>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</si>
  <si>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</si>
  <si>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</si>
  <si>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</si>
  <si>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</si>
  <si>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</si>
  <si>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</si>
  <si>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</si>
  <si>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</si>
  <si>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</si>
  <si>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</si>
  <si>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</si>
  <si>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</si>
  <si>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</si>
  <si>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</si>
  <si>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</si>
  <si>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</si>
  <si>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</si>
  <si>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</si>
  <si>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</si>
  <si>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</si>
  <si>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</si>
  <si>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</si>
  <si>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</si>
  <si>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</si>
  <si>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</si>
  <si>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</si>
  <si>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</si>
  <si>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</si>
  <si>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</si>
  <si>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</si>
  <si>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</si>
  <si>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</si>
  <si>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</si>
  <si>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</si>
  <si>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</si>
  <si>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</si>
  <si>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</si>
  <si>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</si>
  <si>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</si>
  <si>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</si>
  <si>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</si>
  <si>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</si>
  <si>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</si>
  <si>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</si>
  <si>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</si>
  <si>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</si>
  <si>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</si>
  <si>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</si>
  <si>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</si>
  <si>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</si>
  <si>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</si>
  <si>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</si>
  <si>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</si>
  <si>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</si>
  <si>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</si>
  <si>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</si>
  <si>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</si>
  <si>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</si>
  <si>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</si>
  <si>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</si>
  <si>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</si>
  <si>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</si>
  <si>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</si>
  <si>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</si>
  <si>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</si>
  <si>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</si>
  <si>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</si>
  <si>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</si>
  <si>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</si>
  <si>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</si>
  <si>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</si>
  <si>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</si>
  <si>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</si>
  <si>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</si>
  <si>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</si>
  <si>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</si>
  <si>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</si>
  <si>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</si>
  <si>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</si>
  <si>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</si>
  <si>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</si>
  <si>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</si>
  <si>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</si>
  <si>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</si>
  <si>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</si>
  <si>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</si>
  <si>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</si>
  <si>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</si>
  <si>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</si>
  <si>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</si>
  <si>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</si>
  <si>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</si>
  <si>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</si>
  <si>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</si>
  <si>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</si>
  <si>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</si>
  <si>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</si>
  <si>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</si>
  <si>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</si>
  <si>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</si>
  <si>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</si>
  <si>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</si>
  <si>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</si>
  <si>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</si>
  <si>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</si>
  <si>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</si>
  <si>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</si>
  <si>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</si>
  <si>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</si>
  <si>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</si>
  <si>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</si>
  <si>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</si>
  <si>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</si>
  <si>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</si>
  <si>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</si>
  <si>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</si>
  <si>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</si>
  <si>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</si>
  <si>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</si>
  <si>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</si>
  <si>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</si>
  <si>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</si>
  <si>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</si>
  <si>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</si>
  <si>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</si>
  <si>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</si>
  <si>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</si>
  <si>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</si>
  <si>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</si>
  <si>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</si>
  <si>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</si>
  <si>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</si>
  <si>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</si>
  <si>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</si>
  <si>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</si>
  <si>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</si>
  <si>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</si>
  <si>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</si>
  <si>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</si>
  <si>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</si>
  <si>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</si>
  <si>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</si>
  <si>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</si>
  <si>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</si>
  <si>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</si>
  <si>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</si>
  <si>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</si>
  <si>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</si>
  <si>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</si>
  <si>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</si>
  <si>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</si>
  <si>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</si>
  <si>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</si>
  <si>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</si>
  <si>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</si>
  <si>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</si>
  <si>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</si>
  <si>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</si>
  <si>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</si>
  <si>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</si>
  <si>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</si>
  <si>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</si>
  <si>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</si>
  <si>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</si>
  <si>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</si>
  <si>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</si>
  <si>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</si>
  <si>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</si>
  <si>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</si>
  <si>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</si>
  <si>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</si>
  <si>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</si>
  <si>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</si>
  <si>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</si>
  <si>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</si>
  <si>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</si>
  <si>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</si>
  <si>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</si>
  <si>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</si>
  <si>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</si>
  <si>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</si>
  <si>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</si>
  <si>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</si>
  <si>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</si>
  <si>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</si>
  <si>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</si>
  <si>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</si>
  <si>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</si>
  <si>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</si>
  <si>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</si>
  <si>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</si>
  <si>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</si>
  <si>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</si>
  <si>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</si>
  <si>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</si>
  <si>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</si>
  <si>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</si>
  <si>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</si>
  <si>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</si>
  <si>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</si>
  <si>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</si>
  <si>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</si>
  <si>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</si>
  <si>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</si>
  <si>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</si>
  <si>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</si>
  <si>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</si>
  <si>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</si>
  <si>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</si>
  <si>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</si>
  <si>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</si>
  <si>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</si>
  <si>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</si>
  <si>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</si>
  <si>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</si>
  <si>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</si>
  <si>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</si>
  <si>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</si>
  <si>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</si>
  <si>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</si>
  <si>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</si>
  <si>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</si>
  <si>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</si>
  <si>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</si>
  <si>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</si>
  <si>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</si>
  <si>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</si>
  <si>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</si>
  <si>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</si>
  <si>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</si>
  <si>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</si>
  <si>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</si>
  <si>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</si>
  <si>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</si>
  <si>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</si>
  <si>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</si>
  <si>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</si>
  <si>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</si>
  <si>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</si>
  <si>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</si>
  <si>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</si>
  <si>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</si>
  <si>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</si>
  <si>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</si>
  <si>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</si>
  <si>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</si>
  <si>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</si>
  <si>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</si>
  <si>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</si>
  <si>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</si>
  <si>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</si>
  <si>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</si>
  <si>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</si>
  <si>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</si>
  <si>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</si>
  <si>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</si>
  <si>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</si>
  <si>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</si>
  <si>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</si>
  <si>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</si>
  <si>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</si>
  <si>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</si>
  <si>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</si>
  <si>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</si>
  <si>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</si>
  <si>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</si>
  <si>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</si>
  <si>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</si>
  <si>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</si>
  <si>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</si>
  <si>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</si>
  <si>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</si>
  <si>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</si>
  <si>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</si>
  <si>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</si>
  <si>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</si>
  <si>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</si>
  <si>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</si>
  <si>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</si>
  <si>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</si>
  <si>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</si>
  <si>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</si>
  <si>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</si>
  <si>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</si>
  <si>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</si>
  <si>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</si>
  <si>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</si>
  <si>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</si>
  <si>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</si>
  <si>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</si>
  <si>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</si>
  <si>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</si>
  <si>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</si>
  <si>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</si>
  <si>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</si>
  <si>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</si>
  <si>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</si>
  <si>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</si>
  <si>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</si>
  <si>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</si>
  <si>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</si>
  <si>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</si>
  <si>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</si>
  <si>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</si>
  <si>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</si>
  <si>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</si>
  <si>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</si>
  <si>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</si>
  <si>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</si>
  <si>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</si>
  <si>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</si>
  <si>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</si>
  <si>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</si>
  <si>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</si>
  <si>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</si>
  <si>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</si>
  <si>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</si>
  <si>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</si>
  <si>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</si>
  <si>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</si>
  <si>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</si>
  <si>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</si>
  <si>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</si>
  <si>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</si>
  <si>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</si>
  <si>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</si>
  <si>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</si>
  <si>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</si>
  <si>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</si>
  <si>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</si>
  <si>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</si>
  <si>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</si>
  <si>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</si>
  <si>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</si>
  <si>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</si>
  <si>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</si>
  <si>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</si>
  <si>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</si>
  <si>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</si>
  <si>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</si>
  <si>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</si>
  <si>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</si>
  <si>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</si>
  <si>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</si>
  <si>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</si>
  <si>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</si>
  <si>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</si>
  <si>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</si>
  <si>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</si>
  <si>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</si>
  <si>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</si>
  <si>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</si>
  <si>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</si>
  <si>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</si>
  <si>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</si>
  <si>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</si>
  <si>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</si>
  <si>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</si>
  <si>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</si>
  <si>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</si>
  <si>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</si>
  <si>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</si>
  <si>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</si>
  <si>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</si>
  <si>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</si>
  <si>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</si>
  <si>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</si>
  <si>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</si>
  <si>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</si>
  <si>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</si>
  <si>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</si>
  <si>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</si>
  <si>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</si>
  <si>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</si>
  <si>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</si>
  <si>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</si>
  <si>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</si>
  <si>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</si>
  <si>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</si>
  <si>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</si>
  <si>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</si>
  <si>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</si>
  <si>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</si>
  <si>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</si>
  <si>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</si>
  <si>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</si>
  <si>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</si>
  <si>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</si>
  <si>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</si>
  <si>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</si>
  <si>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</si>
  <si>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</si>
  <si>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</si>
  <si>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</si>
  <si>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</si>
  <si>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</si>
  <si>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</si>
  <si>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</si>
  <si>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</si>
  <si>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</si>
  <si>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</si>
  <si>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</si>
  <si>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</si>
  <si>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</si>
  <si>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</si>
  <si>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</si>
  <si>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</si>
  <si>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</si>
  <si>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</si>
  <si>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</si>
  <si>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</si>
  <si>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</si>
  <si>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</si>
  <si>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</si>
  <si>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</si>
  <si>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</si>
  <si>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</si>
  <si>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</si>
  <si>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</si>
  <si>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</si>
  <si>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</si>
  <si>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</si>
  <si>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</si>
  <si>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</si>
  <si>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</si>
  <si>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</si>
  <si>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</si>
  <si>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</si>
  <si>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</si>
  <si>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</si>
  <si>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</si>
  <si>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</si>
  <si>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</si>
  <si>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</si>
  <si>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</si>
  <si>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</si>
  <si>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</si>
  <si>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</si>
  <si>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</si>
  <si>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</si>
  <si>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</si>
  <si>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</si>
  <si>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</si>
  <si>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</si>
  <si>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</si>
  <si>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</si>
  <si>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</si>
  <si>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</si>
  <si>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</si>
  <si>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</si>
  <si>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</si>
  <si>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</si>
  <si>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</si>
  <si>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</si>
  <si>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</si>
  <si>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</si>
  <si>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</si>
  <si>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</si>
  <si>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</si>
  <si>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</si>
  <si>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</si>
  <si>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</si>
  <si>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</si>
  <si>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</si>
  <si>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</si>
  <si>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</si>
  <si>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</si>
  <si>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</si>
  <si>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</si>
  <si>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</si>
  <si>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</si>
  <si>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</si>
  <si>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</si>
  <si>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</si>
  <si>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</si>
  <si>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</si>
  <si>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</si>
  <si>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</si>
  <si>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</si>
  <si>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</si>
  <si>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</si>
  <si>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</si>
  <si>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</si>
  <si>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</si>
  <si>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</si>
  <si>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</si>
  <si>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</si>
  <si>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</si>
  <si>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</si>
  <si>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</si>
  <si>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</si>
  <si>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</si>
  <si>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</si>
  <si>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</si>
  <si>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</si>
  <si>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</si>
  <si>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</si>
  <si>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</si>
  <si>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</si>
  <si>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</si>
  <si>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</si>
  <si>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</si>
  <si>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</si>
  <si>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</si>
  <si>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</si>
  <si>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</si>
  <si>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</si>
  <si>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</si>
  <si>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</si>
  <si>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</si>
  <si>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</si>
  <si>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</si>
  <si>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</si>
  <si>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</si>
  <si>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</si>
  <si>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</si>
  <si>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</si>
  <si>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</si>
  <si>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</si>
  <si>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</si>
  <si>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</si>
  <si>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</si>
  <si>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</si>
  <si>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</si>
  <si>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</si>
  <si>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</si>
  <si>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</si>
  <si>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</si>
  <si>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</si>
  <si>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</si>
  <si>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</si>
  <si>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</si>
  <si>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</si>
  <si>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</si>
  <si>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</si>
  <si>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</si>
  <si>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</si>
  <si>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</si>
  <si>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</si>
  <si>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</si>
  <si>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</si>
  <si>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</si>
  <si>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</si>
  <si>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</si>
  <si>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</si>
  <si>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</si>
  <si>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</si>
  <si>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</si>
  <si>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</si>
  <si>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</si>
  <si>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</si>
  <si>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</si>
  <si>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</si>
  <si>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</si>
  <si>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</si>
  <si>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</si>
  <si>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</si>
  <si>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</si>
  <si>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</si>
  <si>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</si>
  <si>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</si>
  <si>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</si>
  <si>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</si>
  <si>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</si>
  <si>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</si>
  <si>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</si>
  <si>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</si>
  <si>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</si>
  <si>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</si>
  <si>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</si>
  <si>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</si>
  <si>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</si>
  <si>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</si>
  <si>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</si>
  <si>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</si>
  <si>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</si>
  <si>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</si>
  <si>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</si>
  <si>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</si>
  <si>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</si>
  <si>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</si>
  <si>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</si>
  <si>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</si>
  <si>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</si>
  <si>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</si>
  <si>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</si>
  <si>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</si>
  <si>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</si>
  <si>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</si>
  <si>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</si>
  <si>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</si>
  <si>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</si>
  <si>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</si>
  <si>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</si>
  <si>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</si>
  <si>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</si>
  <si>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</si>
  <si>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</si>
  <si>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</si>
  <si>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</si>
  <si>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</si>
  <si>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</si>
  <si>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</si>
  <si>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</si>
  <si>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</si>
  <si>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</si>
  <si>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</si>
  <si>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</si>
  <si>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</si>
  <si>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</si>
  <si>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</si>
  <si>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</si>
  <si>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</si>
  <si>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</si>
  <si>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</si>
  <si>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</si>
  <si>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</si>
  <si>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</si>
  <si>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</si>
  <si>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</si>
  <si>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</si>
  <si>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</si>
  <si>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</si>
  <si>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</si>
  <si>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</si>
  <si>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</si>
  <si>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</si>
  <si>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</si>
  <si>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</si>
  <si>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</si>
  <si>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</si>
  <si>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</si>
  <si>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</si>
  <si>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</si>
  <si>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</si>
  <si>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</si>
  <si>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</si>
  <si>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</si>
  <si>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</si>
  <si>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</si>
  <si>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</si>
  <si>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</si>
  <si>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</si>
  <si>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</si>
  <si>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</si>
  <si>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</si>
  <si>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</si>
  <si>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</si>
  <si>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</si>
  <si>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</si>
  <si>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</si>
  <si>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</si>
  <si>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</si>
  <si>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</si>
  <si>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</si>
  <si>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</si>
  <si>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</si>
  <si>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</si>
  <si>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</si>
  <si>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</si>
  <si>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</si>
  <si>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</si>
  <si>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</si>
  <si>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</si>
  <si>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</si>
  <si>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</si>
  <si>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</si>
  <si>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</si>
  <si>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</si>
  <si>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</si>
  <si>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</si>
  <si>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</si>
  <si>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</si>
  <si>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</si>
  <si>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</si>
  <si>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</si>
  <si>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</si>
  <si>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</si>
  <si>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</si>
  <si>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</si>
  <si>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</si>
  <si>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</si>
  <si>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</si>
  <si>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</si>
  <si>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</si>
  <si>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</si>
  <si>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</si>
  <si>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</si>
  <si>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</si>
  <si>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</si>
  <si>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</si>
  <si>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</si>
  <si>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</si>
  <si>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</si>
  <si>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</si>
  <si>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</si>
  <si>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</si>
  <si>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</si>
  <si>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</si>
  <si>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</si>
  <si>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</si>
  <si>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</si>
  <si>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</si>
  <si>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</si>
  <si>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</si>
  <si>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</si>
  <si>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</si>
  <si>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</si>
  <si>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</si>
  <si>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</si>
  <si>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</si>
  <si>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</si>
  <si>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</si>
  <si>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</si>
  <si>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</si>
  <si>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</si>
  <si>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</si>
  <si>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</si>
  <si>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</si>
  <si>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</si>
  <si>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</si>
  <si>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</si>
  <si>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</si>
  <si>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</si>
  <si>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</si>
  <si>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</si>
  <si>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</si>
  <si>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</si>
  <si>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</si>
  <si>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</si>
  <si>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</si>
  <si>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</si>
  <si>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</si>
  <si>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</si>
  <si>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</si>
  <si>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</si>
  <si>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</si>
  <si>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</si>
  <si>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</si>
  <si>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</si>
  <si>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</si>
  <si>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</si>
  <si>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</si>
  <si>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</si>
  <si>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</si>
  <si>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</si>
  <si>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</si>
  <si>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</si>
  <si>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</si>
  <si>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</si>
  <si>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</si>
  <si>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</si>
  <si>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</si>
  <si>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</si>
  <si>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</si>
  <si>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</si>
  <si>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</si>
  <si>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</si>
  <si>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</si>
  <si>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</si>
  <si>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</si>
  <si>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</si>
  <si>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</si>
  <si>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</si>
  <si>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</si>
  <si>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</si>
  <si>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</si>
  <si>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</si>
  <si>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</si>
  <si>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</si>
  <si>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</si>
  <si>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</si>
  <si>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</si>
  <si>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</si>
  <si>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</si>
  <si>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</si>
  <si>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</si>
  <si>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</si>
  <si>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</si>
  <si>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</si>
  <si>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</si>
  <si>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</si>
  <si>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</si>
  <si>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</si>
  <si>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</si>
  <si>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</si>
  <si>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</si>
  <si>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</si>
  <si>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</si>
  <si>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</si>
  <si>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</si>
  <si>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</si>
  <si>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</si>
  <si>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</si>
  <si>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</si>
  <si>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</si>
  <si>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</si>
  <si>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</si>
  <si>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</si>
  <si>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</si>
  <si>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</si>
  <si>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</si>
  <si>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</si>
  <si>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</si>
  <si>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</si>
  <si>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</si>
  <si>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</si>
  <si>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</si>
  <si>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</si>
  <si>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</si>
  <si>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</si>
  <si>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</si>
  <si>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</si>
  <si>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</si>
  <si>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</si>
  <si>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</si>
  <si>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</si>
  <si>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</si>
  <si>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</si>
  <si>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</si>
  <si>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</si>
  <si>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</si>
  <si>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</si>
  <si>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</si>
  <si>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</si>
  <si>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</si>
  <si>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</si>
  <si>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</si>
  <si>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</si>
  <si>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</si>
  <si>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</si>
  <si>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</si>
  <si>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</si>
  <si>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</si>
  <si>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</si>
  <si>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</si>
  <si>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</si>
  <si>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</si>
  <si>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</si>
  <si>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</si>
  <si>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</si>
  <si>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</si>
  <si>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</si>
  <si>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</si>
  <si>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</si>
  <si>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</si>
  <si>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</si>
  <si>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</si>
  <si>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</si>
  <si>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</si>
  <si>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</si>
  <si>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</si>
  <si>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</si>
  <si>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</si>
  <si>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</si>
  <si>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</si>
  <si>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</si>
  <si>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</si>
  <si>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</si>
  <si>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</si>
  <si>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</si>
  <si>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</si>
  <si>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</si>
  <si>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</si>
  <si>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</si>
  <si>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</si>
  <si>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</si>
  <si>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</si>
  <si>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</si>
  <si>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</si>
  <si>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</si>
  <si>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</si>
  <si>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</si>
  <si>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</si>
  <si>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</si>
  <si>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</si>
  <si>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</si>
  <si>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</si>
  <si>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</si>
  <si>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</si>
  <si>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</si>
  <si>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</si>
  <si>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</si>
  <si>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</si>
  <si>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</si>
  <si>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</si>
  <si>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</si>
  <si>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</si>
  <si>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</si>
  <si>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</si>
  <si>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</si>
  <si>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</si>
  <si>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</si>
  <si>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</si>
  <si>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</si>
  <si>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</si>
  <si>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</si>
  <si>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</si>
  <si>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</si>
  <si>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</si>
  <si>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</si>
  <si>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</si>
  <si>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</si>
  <si>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</si>
  <si>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</si>
  <si>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</si>
  <si>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</si>
  <si>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</si>
  <si>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</si>
  <si>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</si>
  <si>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</si>
  <si>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</si>
  <si>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</si>
  <si>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</si>
  <si>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</si>
  <si>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</si>
  <si>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</si>
  <si>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</si>
  <si>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</si>
  <si>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</si>
  <si>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</si>
  <si>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</si>
  <si>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</si>
  <si>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</si>
  <si>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</si>
  <si>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</si>
  <si>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</si>
  <si>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</si>
  <si>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</si>
  <si>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</si>
  <si>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</si>
  <si>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</si>
  <si>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</si>
  <si>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</si>
  <si>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</si>
  <si>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</si>
  <si>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</si>
  <si>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</si>
  <si>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</si>
  <si>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</si>
  <si>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</si>
  <si>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</si>
  <si>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</si>
  <si>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</si>
  <si>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</si>
  <si>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</si>
  <si>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</si>
  <si>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</si>
  <si>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</si>
  <si>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</si>
  <si>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</si>
  <si>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</si>
  <si>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</si>
  <si>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</si>
  <si>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</si>
  <si>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</si>
  <si>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</si>
  <si>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</si>
  <si>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</si>
  <si>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</si>
  <si>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</si>
  <si>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</si>
  <si>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</si>
  <si>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</si>
  <si>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</si>
  <si>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</si>
  <si>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</si>
  <si>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</si>
  <si>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</si>
  <si>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</si>
  <si>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</si>
  <si>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</si>
  <si>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</si>
  <si>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</si>
  <si>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</si>
  <si>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</si>
  <si>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</si>
  <si>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</si>
  <si>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</si>
  <si>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</si>
  <si>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</si>
  <si>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</si>
  <si>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</si>
  <si>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</si>
  <si>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</si>
  <si>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</si>
  <si>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</si>
  <si>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</si>
  <si>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</si>
  <si>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</si>
  <si>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</si>
  <si>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</si>
  <si>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</si>
  <si>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</si>
  <si>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</si>
  <si>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</si>
  <si>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</si>
  <si>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</si>
  <si>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</si>
  <si>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</si>
  <si>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</si>
  <si>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</si>
  <si>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</si>
  <si>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</si>
  <si>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</si>
  <si>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</si>
  <si>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</si>
  <si>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</si>
  <si>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</si>
  <si>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</si>
  <si>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</si>
  <si>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</si>
  <si>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</si>
  <si>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</si>
  <si>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</si>
  <si>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</si>
  <si>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</si>
  <si>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</si>
  <si>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</si>
  <si>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</si>
  <si>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</si>
  <si>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</si>
  <si>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</si>
  <si>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</si>
  <si>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</si>
  <si>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</si>
  <si>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</si>
  <si>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</si>
  <si>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</si>
  <si>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</si>
  <si>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</si>
  <si>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</si>
  <si>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</si>
  <si>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</si>
  <si>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</si>
  <si>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</si>
  <si>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</si>
  <si>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</si>
  <si>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</si>
  <si>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</si>
  <si>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</si>
  <si>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</si>
  <si>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</si>
  <si>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</si>
  <si>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</si>
  <si>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</si>
  <si>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</si>
  <si>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</si>
  <si>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</si>
  <si>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</si>
  <si>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</si>
  <si>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</si>
  <si>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</si>
  <si>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</si>
  <si>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</si>
  <si>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</si>
  <si>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</si>
  <si>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</si>
  <si>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</si>
  <si>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</si>
  <si>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</si>
  <si>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</si>
  <si>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</si>
  <si>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</si>
  <si>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</si>
  <si>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</si>
  <si>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</si>
  <si>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</si>
  <si>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</si>
  <si>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</si>
  <si>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</si>
  <si>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</si>
  <si>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</si>
  <si>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</si>
  <si>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</si>
  <si>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</si>
  <si>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</si>
  <si>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</si>
  <si>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</si>
  <si>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</si>
  <si>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</si>
  <si>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</si>
  <si>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</si>
  <si>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</si>
  <si>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</si>
  <si>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</si>
  <si>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</si>
  <si>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</si>
  <si>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</si>
  <si>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</si>
  <si>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</si>
  <si>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</si>
  <si>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</si>
  <si>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</si>
  <si>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</si>
  <si>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</si>
  <si>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</si>
  <si>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</si>
  <si>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</si>
  <si>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</si>
  <si>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</si>
  <si>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</si>
  <si>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</si>
  <si>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</si>
  <si>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</si>
  <si>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</si>
  <si>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</si>
  <si>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</si>
  <si>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</si>
  <si>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</si>
  <si>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</si>
  <si>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</si>
  <si>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</si>
  <si>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</si>
  <si>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</si>
  <si>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</si>
  <si>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</si>
  <si>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</si>
  <si>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</si>
  <si>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</si>
  <si>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</si>
  <si>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</si>
  <si>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</si>
  <si>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</si>
  <si>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</si>
  <si>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</si>
  <si>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</si>
  <si>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</si>
  <si>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</si>
  <si>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</si>
  <si>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</si>
  <si>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</si>
  <si>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</si>
  <si>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</si>
  <si>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</si>
  <si>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</si>
  <si>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</si>
  <si>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</si>
  <si>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</si>
  <si>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</si>
  <si>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</si>
  <si>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</si>
  <si>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</si>
  <si>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</si>
  <si>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</si>
  <si>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</si>
  <si>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</si>
  <si>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</si>
  <si>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</si>
  <si>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</si>
  <si>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</si>
  <si>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</si>
  <si>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</si>
  <si>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</si>
  <si>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</si>
  <si>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</si>
  <si>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</si>
  <si>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</si>
  <si>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</si>
  <si>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</si>
  <si>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</si>
  <si>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</si>
  <si>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</si>
  <si>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</si>
  <si>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</si>
  <si>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</si>
  <si>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</si>
  <si>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</si>
  <si>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</si>
  <si>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</si>
  <si>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</si>
  <si>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</si>
  <si>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</si>
  <si>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</si>
  <si>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</si>
  <si>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</si>
  <si>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</si>
  <si>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</si>
  <si>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</si>
  <si>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</si>
  <si>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</si>
  <si>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</si>
  <si>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</si>
  <si>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</si>
  <si>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</si>
  <si>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</si>
  <si>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</si>
  <si>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</si>
  <si>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</si>
  <si>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</si>
  <si>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</si>
  <si>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</si>
  <si>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</si>
  <si>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</si>
  <si>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</si>
  <si>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</si>
  <si>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</si>
  <si>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</si>
  <si>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</si>
  <si>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</si>
  <si>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</si>
  <si>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</si>
  <si>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</si>
  <si>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</si>
  <si>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</si>
  <si>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</si>
  <si>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</si>
  <si>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</si>
  <si>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</si>
  <si>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</si>
  <si>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</si>
  <si>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</si>
  <si>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</si>
  <si>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</si>
  <si>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</si>
  <si>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</si>
  <si>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</si>
  <si>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</si>
  <si>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</si>
  <si>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</si>
  <si>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</si>
  <si>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</si>
  <si>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</si>
  <si>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</si>
  <si>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</si>
  <si>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</si>
  <si>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</si>
  <si>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</si>
  <si>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</si>
  <si>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</si>
  <si>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</si>
  <si>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</si>
  <si>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</si>
  <si>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</si>
  <si>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</si>
  <si>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</si>
  <si>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</si>
  <si>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</si>
  <si>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</si>
  <si>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</si>
  <si>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</si>
  <si>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</si>
  <si>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</si>
  <si>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</si>
  <si>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</si>
  <si>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</si>
  <si>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</si>
  <si>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</si>
  <si>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</si>
  <si>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</si>
  <si>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</si>
  <si>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</si>
  <si>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</si>
  <si>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</si>
  <si>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</si>
  <si>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</si>
  <si>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</si>
  <si>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</si>
  <si>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</si>
  <si>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</si>
  <si>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</si>
  <si>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</si>
  <si>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</si>
  <si>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</si>
  <si>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</si>
  <si>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</si>
  <si>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</si>
  <si>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</si>
  <si>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</si>
  <si>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</si>
  <si>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</si>
  <si>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</si>
  <si>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</si>
  <si>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</si>
  <si>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</si>
  <si>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</si>
  <si>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</si>
  <si>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</si>
  <si>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</si>
  <si>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</si>
  <si>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</si>
  <si>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</si>
  <si>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</si>
  <si>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</si>
  <si>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</si>
  <si>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</si>
  <si>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</si>
  <si>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</si>
  <si>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</si>
  <si>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</si>
  <si>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</si>
  <si>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</si>
  <si>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</si>
  <si>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</si>
  <si>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</si>
  <si>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</si>
  <si>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</si>
  <si>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</si>
  <si>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</si>
  <si>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</si>
  <si>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</si>
  <si>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</si>
  <si>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</si>
  <si>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</si>
  <si>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</si>
  <si>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</si>
  <si>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</si>
  <si>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</si>
  <si>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</si>
  <si>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</si>
  <si>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</si>
  <si>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</si>
  <si>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</si>
  <si>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</si>
  <si>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</si>
  <si>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</si>
  <si>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</si>
  <si>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</si>
  <si>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</si>
  <si>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</si>
  <si>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</si>
  <si>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</si>
  <si>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</si>
  <si>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</si>
  <si>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Tazewell</t>
  </si>
  <si>
    <t>Washington CHSD 308</t>
  </si>
  <si>
    <t>115 Bondurant Street</t>
  </si>
  <si>
    <t>Washington</t>
  </si>
  <si>
    <t>61571-2499</t>
  </si>
  <si>
    <t>Dr. Kyle Freeman</t>
  </si>
  <si>
    <t>kwfreeman@wacohi.net</t>
  </si>
  <si>
    <t>(309) 444-7404</t>
  </si>
  <si>
    <t>(309) 444-9256</t>
  </si>
  <si>
    <t>Koch Consultants, Ltd.</t>
  </si>
  <si>
    <t>Nathan D. Koch</t>
  </si>
  <si>
    <t>PO Box 1400</t>
  </si>
  <si>
    <t>Tremont</t>
  </si>
  <si>
    <t>(309) 267-3796</t>
  </si>
  <si>
    <t>(309) 216-3796</t>
  </si>
  <si>
    <t>nate@kochconsultants.com</t>
  </si>
  <si>
    <t xml:space="preserve">As described more fully in Note 1, the District has prepared these financial statements using accounting practices prescribed or permitted by the Illinois State Board of Education, which practices differ from accounting principles generally accepted in the United States of America. The effects on the financial statements of the variances between these regulatory accounting practices and accounting principles generally accepted in the United States of America, although not reasonably determinable, are presumed to be material.  The District has omitted disclosures required by Governmental Accounting Standards Board 45 "Accounting and Financial Reporting for Post-Employment Benefits Other than Pensions." The amount by which these disclosures would affect the financial statements is not reasonably determinable.  </t>
  </si>
  <si>
    <t>Page 10, line 74, account 1690 - Other Food Service</t>
  </si>
  <si>
    <t>Vending income</t>
  </si>
  <si>
    <t>Food service provided for meetings and events</t>
  </si>
  <si>
    <t>Miscellaneous</t>
  </si>
  <si>
    <t>Page 10, line 92, account 1890 - Other Textbook Income</t>
  </si>
  <si>
    <t>Reimbursement for textbooks</t>
  </si>
  <si>
    <t>Page 12, line 171, account 3999 - Other Restricted Revenue from State Sources</t>
  </si>
  <si>
    <t>Library Grant</t>
  </si>
  <si>
    <t>Page 11, line 107, account 1999 - Other locat revenues</t>
  </si>
  <si>
    <t>Other reimbursements</t>
  </si>
  <si>
    <t>Page 16. line 73, account 2900 - Other Support Services</t>
  </si>
  <si>
    <t>School Newspaper</t>
  </si>
  <si>
    <t xml:space="preserve">Speech team </t>
  </si>
  <si>
    <t>Graduation</t>
  </si>
  <si>
    <t>Uniforms</t>
  </si>
  <si>
    <t>Community Services - Other</t>
  </si>
  <si>
    <t>Supplies and Materials</t>
  </si>
  <si>
    <t>Page 18, line 165, account 5400 - Debt Services - Other</t>
  </si>
  <si>
    <t>Debt service fees</t>
  </si>
  <si>
    <t>2009 Bond issue</t>
  </si>
  <si>
    <t>2011 Bond issue</t>
  </si>
  <si>
    <t>2012 Bond issue</t>
  </si>
  <si>
    <t>2013 Bond issue</t>
  </si>
  <si>
    <t>Page 26, line 10 - Other Receipts</t>
  </si>
  <si>
    <t>General State Aid restricted for special education purposes</t>
  </si>
  <si>
    <t>Washington Township Special Education</t>
  </si>
  <si>
    <t>Segregation of accounting duties is key to internal controls and is considered a good business practice.</t>
  </si>
  <si>
    <t>The situation was noted while obtaining an understanding of the District's internal control.</t>
  </si>
  <si>
    <t>This condition increases the possibility that errors or irregularities may occur and not be detected on a timely basis.</t>
  </si>
  <si>
    <t>Limited resources of the District do not provide for enough accounting employees to ideally segregate all accounting duties particularly when one or more employees are out of the office.</t>
  </si>
  <si>
    <t>We recognize that given the District’s size and the number of people involved that it may not be possible to achieve an ideal segregation of duties in all situations.  We recommend that the District review areas where duties are not ideally segregated and determine if the duties can be better segregated or if additional reviews can be added to mitigate the risks posed by the lack of ideal segregation of duties.  In addition, Administration and the Board’s close oversight and review of accounting information is an important means of preventing and detecting errors or irregularities when this condition is present.</t>
  </si>
  <si>
    <t>None</t>
  </si>
  <si>
    <t>These procedures have been implemented</t>
  </si>
  <si>
    <t>Joseph Sander</t>
  </si>
  <si>
    <t>No further response</t>
  </si>
  <si>
    <t xml:space="preserve">STEP grant </t>
  </si>
  <si>
    <t>The District attempts to segregate duties as much as possible with the limited number of individuals the District employs in these roles.  Administration carefully reviews the financial activity and position of the District on an ongoing basis.  Further, Administration will evaluate areas where lack of ideal segregation of duties has been identified to determine if those duties could be better segregated within the District's current resources or if other procedures/reviews could be added to mitigate the risk this lack of ideal segregation of duties presents.</t>
  </si>
  <si>
    <t>In some limited cases involving the receipt and disbursement of funds, duties have not been ideally segregated.  Further, in areas where ideal segregation of duties normally exists, employees have the ability and access to perform additional duties in case of the absence of other employees or in order to expedite transactions.  These additional abilities and access present a situation where existing controls can be overridden.</t>
  </si>
  <si>
    <t>In most cases the District has taken steps to separate accounting duties among multiple individuals.  However, in some limited cases involving the receipt and disbursement of funds, duties have not been ideally segregated.  Further, in areas where ideal segregation of duties normally exists, employees have the ability and access to perform additional duties in case of the absence of other employees or in order to expedite transactions.  These additional abilities and access present a situation where existing controls can be overridden.</t>
  </si>
  <si>
    <t xml:space="preserve">Administration will evaluate areas where lack of ideal segregation of duties has been identified to determine if those duties could be better segregated within the District's current resources.  In cases where duties cannot be segregated, we will consider implementing other procedures to mitigate the risk this lack of ideal segregation of duties presents.  Administration will continue to carefully review the financial activity and position of the District on an ongoing basis. </t>
  </si>
  <si>
    <t>Schedule is 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</si>
</sst>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80" fontId="0" fillId="0" borderId="0" xfId="15" applyNumberFormat="1" applyFont="1"/>
    <xf numFmtId="181" fontId="0" fillId="0" borderId="0" xfId="1" applyNumberFormat="1" applyFont="1"/>
    <xf numFmtId="180" fontId="0" fillId="0" borderId="163" xfId="0" applyNumberFormat="1" applyBorder="1"/>
    <xf numFmtId="164" fontId="49" fillId="0" borderId="0" xfId="0" applyNumberFormat="1" applyFont="1"/>
    <xf numFmtId="180" fontId="0" fillId="0" borderId="0" xfId="15" applyNumberFormat="1" applyFont="1" applyBorder="1"/>
    <xf numFmtId="180" fontId="0" fillId="0" borderId="163" xfId="15"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3"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4</xdr:row>
          <xdr:rowOff>19050</xdr:rowOff>
        </xdr:from>
        <xdr:to>
          <xdr:col>0</xdr:col>
          <xdr:colOff>2047875</xdr:colOff>
          <xdr:row>8</xdr:row>
          <xdr:rowOff>57150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4" t="s">
        <v>474</v>
      </c>
      <c r="J1" s="2105"/>
      <c r="K1" s="2105"/>
      <c r="L1" s="2105"/>
      <c r="M1" s="2105"/>
      <c r="N1" s="2105"/>
      <c r="O1" s="2105"/>
      <c r="P1" s="2105"/>
      <c r="Q1" s="2105"/>
      <c r="R1" s="2105"/>
      <c r="S1" s="2105"/>
    </row>
    <row r="2" spans="1:28" ht="12" customHeight="1" x14ac:dyDescent="0.2">
      <c r="A2" s="202" t="s">
        <v>1964</v>
      </c>
      <c r="D2" s="203"/>
      <c r="I2" s="2106" t="s">
        <v>1155</v>
      </c>
      <c r="J2" s="2105"/>
      <c r="K2" s="2105"/>
      <c r="L2" s="2105"/>
      <c r="M2" s="2105"/>
      <c r="N2" s="2105"/>
      <c r="O2" s="2105"/>
      <c r="P2" s="2105"/>
      <c r="Q2" s="2105"/>
      <c r="R2" s="2105"/>
      <c r="S2" s="2105"/>
    </row>
    <row r="3" spans="1:28" ht="12" customHeight="1" x14ac:dyDescent="0.2">
      <c r="A3" s="1876" t="s">
        <v>1952</v>
      </c>
      <c r="B3" s="1877"/>
      <c r="C3" s="1877"/>
      <c r="D3" s="1878"/>
      <c r="I3" s="2106" t="s">
        <v>55</v>
      </c>
      <c r="J3" s="2105"/>
      <c r="K3" s="2105"/>
      <c r="L3" s="2105"/>
      <c r="M3" s="2105"/>
      <c r="N3" s="2105"/>
      <c r="O3" s="2105"/>
      <c r="P3" s="2105"/>
      <c r="Q3" s="2105"/>
      <c r="R3" s="2105"/>
      <c r="S3" s="2105"/>
    </row>
    <row r="4" spans="1:28" ht="12" customHeight="1" x14ac:dyDescent="0.2">
      <c r="A4" s="192"/>
      <c r="I4" s="2106" t="s">
        <v>617</v>
      </c>
      <c r="J4" s="2105"/>
      <c r="K4" s="2105"/>
      <c r="L4" s="2105"/>
      <c r="M4" s="2105"/>
      <c r="N4" s="2105"/>
      <c r="O4" s="2105"/>
      <c r="P4" s="2105"/>
      <c r="Q4" s="2105"/>
      <c r="R4" s="2105"/>
      <c r="S4" s="2105"/>
    </row>
    <row r="5" spans="1:28" ht="14.1" customHeight="1" x14ac:dyDescent="0.2">
      <c r="B5" s="445" t="s">
        <v>2090</v>
      </c>
      <c r="C5" s="179" t="s">
        <v>1083</v>
      </c>
      <c r="D5" s="364"/>
      <c r="E5" s="364"/>
      <c r="H5" s="193"/>
      <c r="I5" s="2114" t="s">
        <v>788</v>
      </c>
      <c r="J5" s="2113"/>
      <c r="K5" s="2113"/>
      <c r="L5" s="2113"/>
      <c r="M5" s="2113"/>
      <c r="N5" s="2113"/>
      <c r="O5" s="2113"/>
      <c r="P5" s="2113"/>
      <c r="Q5" s="2113"/>
      <c r="R5" s="2113"/>
      <c r="S5" s="2113"/>
    </row>
    <row r="6" spans="1:28" ht="14.1" customHeight="1" x14ac:dyDescent="0.2">
      <c r="B6" s="445"/>
      <c r="C6" s="179" t="s">
        <v>1084</v>
      </c>
      <c r="D6" s="364"/>
      <c r="E6" s="364"/>
      <c r="I6" s="2112" t="s">
        <v>1051</v>
      </c>
      <c r="J6" s="2113"/>
      <c r="K6" s="2113"/>
      <c r="L6" s="2113"/>
      <c r="M6" s="2113"/>
      <c r="N6" s="2113"/>
      <c r="O6" s="2113"/>
      <c r="P6" s="2113"/>
      <c r="Q6" s="2113"/>
      <c r="R6" s="2113"/>
      <c r="S6" s="2113"/>
    </row>
    <row r="7" spans="1:28" ht="12.2" customHeight="1" x14ac:dyDescent="0.2">
      <c r="I7" s="2107">
        <v>42551</v>
      </c>
      <c r="J7" s="2108"/>
      <c r="K7" s="2108"/>
      <c r="L7" s="2108"/>
      <c r="M7" s="2108"/>
      <c r="N7" s="2108"/>
      <c r="O7" s="2108"/>
      <c r="P7" s="2108"/>
      <c r="Q7" s="2108"/>
      <c r="R7" s="2108"/>
      <c r="S7" s="210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9" t="s">
        <v>782</v>
      </c>
      <c r="J9" s="2110"/>
      <c r="K9" s="2110"/>
      <c r="L9" s="2110"/>
      <c r="M9" s="2110"/>
      <c r="N9" s="2110"/>
      <c r="O9" s="2110"/>
      <c r="P9" s="2110"/>
      <c r="Q9" s="2110"/>
      <c r="R9" s="2110"/>
      <c r="S9" s="2111"/>
      <c r="T9" s="2125" t="s">
        <v>630</v>
      </c>
      <c r="U9" s="2126"/>
      <c r="V9" s="2126"/>
      <c r="W9" s="2126"/>
      <c r="X9" s="2126"/>
      <c r="Y9" s="2126"/>
      <c r="Z9" s="2126"/>
      <c r="AA9" s="2127"/>
    </row>
    <row r="10" spans="1:28" ht="13.5" customHeight="1" x14ac:dyDescent="0.2">
      <c r="A10" s="2132" t="s">
        <v>783</v>
      </c>
      <c r="B10" s="2133"/>
      <c r="C10" s="2133"/>
      <c r="D10" s="2133"/>
      <c r="E10" s="2133"/>
      <c r="F10" s="2133"/>
      <c r="G10" s="2133"/>
      <c r="H10" s="2134"/>
      <c r="I10" s="183"/>
      <c r="J10" s="184"/>
      <c r="K10" s="182"/>
      <c r="R10" s="184"/>
      <c r="S10" s="184"/>
      <c r="T10" s="2128"/>
      <c r="U10" s="2113"/>
      <c r="V10" s="2113"/>
      <c r="W10" s="2113"/>
      <c r="X10" s="2113"/>
      <c r="Y10" s="2113"/>
      <c r="Z10" s="2113"/>
      <c r="AA10" s="2119"/>
    </row>
    <row r="11" spans="1:28" ht="14.25" customHeight="1" x14ac:dyDescent="0.2">
      <c r="A11" s="2135" t="s">
        <v>1131</v>
      </c>
      <c r="B11" s="2136"/>
      <c r="C11" s="2136"/>
      <c r="D11" s="2136"/>
      <c r="E11" s="2136"/>
      <c r="F11" s="2136"/>
      <c r="G11" s="2136"/>
      <c r="H11" s="2137"/>
      <c r="I11" s="181"/>
      <c r="J11" s="345"/>
      <c r="K11" s="181"/>
      <c r="O11" s="1761" t="s">
        <v>2090</v>
      </c>
      <c r="P11" s="380" t="s">
        <v>225</v>
      </c>
      <c r="Q11" s="184"/>
      <c r="R11" s="182"/>
      <c r="S11" s="181"/>
      <c r="T11" s="2129"/>
      <c r="U11" s="2130"/>
      <c r="V11" s="2130"/>
      <c r="W11" s="2130"/>
      <c r="X11" s="2130"/>
      <c r="Y11" s="2130"/>
      <c r="Z11" s="2130"/>
      <c r="AA11" s="2131"/>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8">
        <v>53090308016</v>
      </c>
      <c r="B13" s="2139"/>
      <c r="C13" s="2139"/>
      <c r="D13" s="2139"/>
      <c r="E13" s="2139"/>
      <c r="F13" s="2139"/>
      <c r="G13" s="2139"/>
      <c r="H13" s="2140"/>
      <c r="I13" s="185"/>
      <c r="J13" s="184"/>
      <c r="K13" s="182"/>
      <c r="L13" s="184"/>
      <c r="M13" s="184"/>
      <c r="N13" s="184"/>
      <c r="O13" s="184"/>
      <c r="P13" s="184"/>
      <c r="Q13" s="184"/>
      <c r="R13" s="184"/>
      <c r="S13" s="184"/>
      <c r="T13" s="2143" t="s">
        <v>2100</v>
      </c>
      <c r="U13" s="2144"/>
      <c r="V13" s="2144"/>
      <c r="W13" s="2144"/>
      <c r="X13" s="2144"/>
      <c r="Y13" s="2145"/>
      <c r="Z13" s="2145"/>
      <c r="AA13" s="2146"/>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2" t="s">
        <v>2091</v>
      </c>
      <c r="B15" s="2141"/>
      <c r="C15" s="2141"/>
      <c r="D15" s="2141"/>
      <c r="E15" s="2141"/>
      <c r="F15" s="2141"/>
      <c r="G15" s="2141"/>
      <c r="H15" s="2142"/>
      <c r="T15" s="2073" t="s">
        <v>2101</v>
      </c>
      <c r="U15" s="2094"/>
      <c r="V15" s="2094"/>
      <c r="W15" s="2094"/>
      <c r="X15" s="2094"/>
      <c r="Y15" s="2147"/>
      <c r="Z15" s="2147"/>
      <c r="AA15" s="214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8" t="s">
        <v>2092</v>
      </c>
      <c r="B17" s="2099"/>
      <c r="C17" s="2099"/>
      <c r="D17" s="2099"/>
      <c r="E17" s="2099"/>
      <c r="F17" s="2099"/>
      <c r="G17" s="2099"/>
      <c r="H17" s="2124"/>
      <c r="T17" s="2152" t="s">
        <v>2102</v>
      </c>
      <c r="U17" s="2153"/>
      <c r="V17" s="2153"/>
      <c r="W17" s="2153"/>
      <c r="X17" s="2153"/>
      <c r="Y17" s="2153"/>
      <c r="Z17" s="2153"/>
      <c r="AA17" s="2154"/>
    </row>
    <row r="18" spans="1:27" ht="13.5" customHeight="1" x14ac:dyDescent="0.2">
      <c r="A18" s="365" t="s">
        <v>627</v>
      </c>
      <c r="B18" s="347"/>
      <c r="C18" s="343"/>
      <c r="D18" s="347"/>
      <c r="E18" s="347"/>
      <c r="F18" s="347"/>
      <c r="G18" s="347"/>
      <c r="H18" s="277"/>
      <c r="I18" s="2123" t="s">
        <v>784</v>
      </c>
      <c r="J18" s="2082"/>
      <c r="K18" s="2082"/>
      <c r="L18" s="2082"/>
      <c r="M18" s="2082"/>
      <c r="N18" s="2082"/>
      <c r="O18" s="2082"/>
      <c r="P18" s="2082"/>
      <c r="Q18" s="2082"/>
      <c r="R18" s="2082"/>
      <c r="S18" s="2083"/>
      <c r="T18" s="365" t="s">
        <v>827</v>
      </c>
      <c r="U18" s="272"/>
      <c r="V18" s="343"/>
      <c r="W18" s="271"/>
      <c r="X18" s="365" t="s">
        <v>306</v>
      </c>
      <c r="Y18" s="352"/>
      <c r="Z18" s="1974" t="s">
        <v>785</v>
      </c>
      <c r="AA18" s="201"/>
    </row>
    <row r="19" spans="1:27" ht="13.5" customHeight="1" x14ac:dyDescent="0.2">
      <c r="A19" s="2092" t="s">
        <v>2093</v>
      </c>
      <c r="B19" s="2090"/>
      <c r="C19" s="2090"/>
      <c r="D19" s="2090"/>
      <c r="E19" s="2090"/>
      <c r="F19" s="2090"/>
      <c r="G19" s="2090"/>
      <c r="H19" s="2072"/>
      <c r="I19" s="184"/>
      <c r="J19" s="379"/>
      <c r="K19" s="195"/>
      <c r="L19" s="193"/>
      <c r="M19" s="659" t="s">
        <v>360</v>
      </c>
      <c r="P19" s="181"/>
      <c r="Q19" s="181"/>
      <c r="R19" s="181"/>
      <c r="S19" s="185"/>
      <c r="T19" s="2092" t="s">
        <v>2103</v>
      </c>
      <c r="U19" s="2071"/>
      <c r="V19" s="2071"/>
      <c r="W19" s="2072"/>
      <c r="X19" s="2089" t="s">
        <v>2030</v>
      </c>
      <c r="Y19" s="2151"/>
      <c r="Z19" s="2149">
        <v>61568</v>
      </c>
      <c r="AA19" s="215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70" t="s">
        <v>2094</v>
      </c>
      <c r="B21" s="2071"/>
      <c r="C21" s="2071"/>
      <c r="D21" s="2071"/>
      <c r="E21" s="2071"/>
      <c r="F21" s="2071"/>
      <c r="G21" s="2071"/>
      <c r="H21" s="2072"/>
      <c r="I21" s="2118" t="s">
        <v>786</v>
      </c>
      <c r="J21" s="2113"/>
      <c r="K21" s="2113"/>
      <c r="L21" s="2113"/>
      <c r="M21" s="2113"/>
      <c r="N21" s="2113"/>
      <c r="O21" s="2113"/>
      <c r="P21" s="2113"/>
      <c r="Q21" s="2113"/>
      <c r="R21" s="2113"/>
      <c r="S21" s="2119"/>
      <c r="T21" s="2098" t="s">
        <v>2104</v>
      </c>
      <c r="U21" s="2158"/>
      <c r="V21" s="2158"/>
      <c r="W21" s="2158"/>
      <c r="X21" s="2163" t="s">
        <v>2105</v>
      </c>
      <c r="Y21" s="2161"/>
      <c r="Z21" s="2161"/>
      <c r="AA21" s="2162"/>
    </row>
    <row r="22" spans="1:27" ht="13.5" customHeight="1" x14ac:dyDescent="0.2">
      <c r="A22" s="367" t="s">
        <v>628</v>
      </c>
      <c r="B22" s="280"/>
      <c r="C22" s="280"/>
      <c r="D22" s="280"/>
      <c r="E22" s="280"/>
      <c r="F22" s="280"/>
      <c r="G22" s="280"/>
      <c r="H22" s="281"/>
      <c r="I22" s="2120" t="s">
        <v>1804</v>
      </c>
      <c r="J22" s="2121"/>
      <c r="K22" s="2121"/>
      <c r="L22" s="2121"/>
      <c r="M22" s="2121"/>
      <c r="N22" s="2121"/>
      <c r="O22" s="2121"/>
      <c r="P22" s="2121"/>
      <c r="Q22" s="2121"/>
      <c r="R22" s="2121"/>
      <c r="S22" s="2122"/>
      <c r="T22" s="365" t="s">
        <v>2026</v>
      </c>
      <c r="U22" s="272"/>
      <c r="V22" s="343"/>
      <c r="W22" s="272"/>
      <c r="X22" s="1975" t="s">
        <v>1631</v>
      </c>
      <c r="Z22" s="200"/>
      <c r="AA22" s="201"/>
    </row>
    <row r="23" spans="1:27" ht="13.5" customHeight="1" x14ac:dyDescent="0.2">
      <c r="A23" s="2115"/>
      <c r="B23" s="2116"/>
      <c r="C23" s="2116"/>
      <c r="D23" s="2116"/>
      <c r="E23" s="2116"/>
      <c r="F23" s="2116"/>
      <c r="G23" s="2116"/>
      <c r="H23" s="2117"/>
      <c r="T23" s="2098">
        <v>65.027017999999998</v>
      </c>
      <c r="U23" s="2158"/>
      <c r="V23" s="2158"/>
      <c r="W23" s="2158"/>
      <c r="X23" s="2160">
        <v>43373</v>
      </c>
      <c r="Y23" s="2161"/>
      <c r="Z23" s="2161"/>
      <c r="AA23" s="2162"/>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0" t="s">
        <v>2095</v>
      </c>
      <c r="B25" s="2071"/>
      <c r="C25" s="2071"/>
      <c r="D25" s="2071"/>
      <c r="E25" s="2071"/>
      <c r="F25" s="2071"/>
      <c r="G25" s="2071"/>
      <c r="H25" s="2072"/>
      <c r="I25" s="660"/>
      <c r="J25" s="204"/>
      <c r="K25" s="204"/>
      <c r="L25" s="204"/>
      <c r="M25" s="204"/>
      <c r="N25" s="204"/>
      <c r="O25" s="204"/>
      <c r="P25" s="204"/>
      <c r="Q25" s="204"/>
      <c r="R25" s="204"/>
      <c r="S25" s="205"/>
      <c r="T25" s="2155" t="s">
        <v>2106</v>
      </c>
      <c r="U25" s="2156"/>
      <c r="V25" s="2156"/>
      <c r="W25" s="2156"/>
      <c r="X25" s="2156"/>
      <c r="Y25" s="2156"/>
      <c r="Z25" s="2156"/>
      <c r="AA25" s="215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1" t="s">
        <v>2003</v>
      </c>
      <c r="J27" s="2082"/>
      <c r="K27" s="2082"/>
      <c r="L27" s="2082"/>
      <c r="M27" s="2082"/>
      <c r="N27" s="2082"/>
      <c r="O27" s="2082"/>
      <c r="P27" s="2082"/>
      <c r="Q27" s="2082"/>
      <c r="R27" s="2082"/>
      <c r="S27" s="2083"/>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5"/>
      <c r="J30" s="392"/>
      <c r="K30" s="182" t="s">
        <v>675</v>
      </c>
      <c r="L30" s="1761" t="s">
        <v>2090</v>
      </c>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0"/>
      <c r="Q35" s="2071"/>
      <c r="R35" s="2071"/>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8" t="s">
        <v>2096</v>
      </c>
      <c r="B38" s="2099"/>
      <c r="C38" s="2099"/>
      <c r="D38" s="2099"/>
      <c r="E38" s="2099"/>
      <c r="F38" s="2071"/>
      <c r="G38" s="2071"/>
      <c r="H38" s="2072"/>
      <c r="I38" s="2093"/>
      <c r="J38" s="2094"/>
      <c r="K38" s="2094"/>
      <c r="L38" s="2094"/>
      <c r="M38" s="2094"/>
      <c r="N38" s="2094"/>
      <c r="O38" s="2094"/>
      <c r="P38" s="2074"/>
      <c r="Q38" s="2074"/>
      <c r="R38" s="2074"/>
      <c r="S38" s="2075"/>
      <c r="T38" s="2073"/>
      <c r="U38" s="2094"/>
      <c r="V38" s="2094"/>
      <c r="W38" s="2094"/>
      <c r="X38" s="2074"/>
      <c r="Y38" s="2074"/>
      <c r="Z38" s="2074"/>
      <c r="AA38" s="2075"/>
    </row>
    <row r="39" spans="1:27" ht="12" customHeight="1" x14ac:dyDescent="0.2">
      <c r="A39" s="2076" t="s">
        <v>628</v>
      </c>
      <c r="B39" s="2077"/>
      <c r="C39" s="343"/>
      <c r="D39" s="340"/>
      <c r="E39" s="340"/>
      <c r="F39" s="350"/>
      <c r="G39" s="340"/>
      <c r="H39" s="277"/>
      <c r="I39" s="2076" t="s">
        <v>628</v>
      </c>
      <c r="J39" s="2077"/>
      <c r="K39" s="2077"/>
      <c r="L39" s="2077"/>
      <c r="M39" s="2077"/>
      <c r="N39" s="337"/>
      <c r="O39" s="343"/>
      <c r="P39" s="343"/>
      <c r="Q39" s="349"/>
      <c r="R39" s="343"/>
      <c r="S39" s="277"/>
      <c r="T39" s="343" t="s">
        <v>628</v>
      </c>
      <c r="U39" s="272"/>
      <c r="V39" s="343"/>
      <c r="W39" s="271"/>
      <c r="X39" s="349"/>
      <c r="Y39" s="200"/>
      <c r="Z39" s="200"/>
      <c r="AA39" s="201"/>
    </row>
    <row r="40" spans="1:27" ht="13.5" customHeight="1" x14ac:dyDescent="0.2">
      <c r="A40" s="2084" t="s">
        <v>2097</v>
      </c>
      <c r="B40" s="2085"/>
      <c r="C40" s="2086"/>
      <c r="D40" s="2086"/>
      <c r="E40" s="2086"/>
      <c r="F40" s="2087"/>
      <c r="G40" s="2087"/>
      <c r="H40" s="2088"/>
      <c r="I40" s="2101"/>
      <c r="J40" s="2102"/>
      <c r="K40" s="2102"/>
      <c r="L40" s="2102"/>
      <c r="M40" s="2102"/>
      <c r="N40" s="2102"/>
      <c r="O40" s="2102"/>
      <c r="P40" s="2102"/>
      <c r="Q40" s="2102"/>
      <c r="R40" s="2102"/>
      <c r="S40" s="2103"/>
      <c r="T40" s="2101"/>
      <c r="U40" s="2159"/>
      <c r="V40" s="2102"/>
      <c r="W40" s="2102"/>
      <c r="X40" s="2102"/>
      <c r="Y40" s="2102"/>
      <c r="Z40" s="2102"/>
      <c r="AA40" s="210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2" t="s">
        <v>2098</v>
      </c>
      <c r="B42" s="2071"/>
      <c r="C42" s="2072"/>
      <c r="D42" s="2089" t="s">
        <v>2099</v>
      </c>
      <c r="E42" s="2071"/>
      <c r="F42" s="2071"/>
      <c r="G42" s="2071"/>
      <c r="H42" s="2072"/>
      <c r="I42" s="2073"/>
      <c r="J42" s="2074"/>
      <c r="K42" s="2074"/>
      <c r="L42" s="2074"/>
      <c r="M42" s="2074"/>
      <c r="N42" s="2074"/>
      <c r="O42" s="2075"/>
      <c r="P42" s="2100"/>
      <c r="Q42" s="2074"/>
      <c r="R42" s="2074"/>
      <c r="S42" s="2075"/>
      <c r="T42" s="2073"/>
      <c r="U42" s="2074"/>
      <c r="V42" s="2074"/>
      <c r="W42" s="2075"/>
      <c r="X42" s="2100"/>
      <c r="Y42" s="2074"/>
      <c r="Z42" s="2074"/>
      <c r="AA42" s="20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5"/>
      <c r="B44" s="2096"/>
      <c r="C44" s="2096"/>
      <c r="D44" s="2096"/>
      <c r="E44" s="2096"/>
      <c r="F44" s="2096"/>
      <c r="G44" s="2096"/>
      <c r="H44" s="2097"/>
      <c r="I44" s="2078"/>
      <c r="J44" s="2079"/>
      <c r="K44" s="2079"/>
      <c r="L44" s="2079"/>
      <c r="M44" s="2079"/>
      <c r="N44" s="2079"/>
      <c r="O44" s="2079"/>
      <c r="P44" s="2079"/>
      <c r="Q44" s="2079"/>
      <c r="R44" s="2079"/>
      <c r="S44" s="2080"/>
      <c r="T44" s="2078"/>
      <c r="U44" s="2091"/>
      <c r="V44" s="2091"/>
      <c r="W44" s="2091"/>
      <c r="X44" s="2091"/>
      <c r="Y44" s="2091"/>
      <c r="Z44" s="2079"/>
      <c r="AA44" s="208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1"/>
      <c r="D3" s="717"/>
      <c r="E3" s="404"/>
    </row>
    <row r="4" spans="1:9" x14ac:dyDescent="0.2">
      <c r="A4" s="7"/>
      <c r="B4" s="399"/>
      <c r="C4" s="2181" t="s">
        <v>497</v>
      </c>
      <c r="D4" s="2182"/>
      <c r="E4" s="2182"/>
      <c r="F4" s="2182"/>
      <c r="G4" s="2182"/>
      <c r="H4" s="2182"/>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6" t="s">
        <v>2037</v>
      </c>
      <c r="B33" s="2177"/>
      <c r="C33" s="2177"/>
      <c r="D33" s="2177"/>
      <c r="E33" s="2178"/>
      <c r="F33" s="2178"/>
      <c r="G33" s="2178"/>
      <c r="H33" s="2178"/>
      <c r="I33" s="217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2090</v>
      </c>
      <c r="C51" s="627">
        <v>22</v>
      </c>
      <c r="D51" s="390" t="s">
        <v>1861</v>
      </c>
      <c r="E51" s="27"/>
      <c r="F51" s="1609"/>
      <c r="G51" s="1784" t="s">
        <v>1860</v>
      </c>
      <c r="H51" s="2033">
        <v>36161</v>
      </c>
      <c r="I51" s="9" t="s">
        <v>1910</v>
      </c>
    </row>
    <row r="52" spans="1:9" s="33" customFormat="1" x14ac:dyDescent="0.2">
      <c r="A52" s="30"/>
      <c r="B52" s="2062" t="s">
        <v>2090</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3" t="s">
        <v>2107</v>
      </c>
      <c r="C55" s="2184"/>
      <c r="D55" s="2184"/>
      <c r="E55" s="2184"/>
      <c r="F55" s="2184"/>
      <c r="G55" s="2184"/>
      <c r="H55" s="2185"/>
      <c r="I55" s="3"/>
    </row>
    <row r="56" spans="1:9" s="33" customFormat="1" x14ac:dyDescent="0.2">
      <c r="A56" s="1793"/>
      <c r="B56" s="2186"/>
      <c r="C56" s="2187"/>
      <c r="D56" s="2187"/>
      <c r="E56" s="2187"/>
      <c r="F56" s="2187"/>
      <c r="G56" s="2187"/>
      <c r="H56" s="2188"/>
      <c r="I56" s="3"/>
    </row>
    <row r="57" spans="1:9" s="33" customFormat="1" x14ac:dyDescent="0.2">
      <c r="A57" s="1793"/>
      <c r="B57" s="2186"/>
      <c r="C57" s="2187"/>
      <c r="D57" s="2187"/>
      <c r="E57" s="2187"/>
      <c r="F57" s="2187"/>
      <c r="G57" s="2187"/>
      <c r="H57" s="2188"/>
      <c r="I57" s="3"/>
    </row>
    <row r="58" spans="1:9" s="33" customFormat="1" x14ac:dyDescent="0.2">
      <c r="A58" s="1793"/>
      <c r="B58" s="2186"/>
      <c r="C58" s="2187"/>
      <c r="D58" s="2187"/>
      <c r="E58" s="2187"/>
      <c r="F58" s="2187"/>
      <c r="G58" s="2187"/>
      <c r="H58" s="2188"/>
      <c r="I58" s="3"/>
    </row>
    <row r="59" spans="1:9" s="33" customFormat="1" x14ac:dyDescent="0.2">
      <c r="A59" s="1793"/>
      <c r="B59" s="2186"/>
      <c r="C59" s="2187"/>
      <c r="D59" s="2187"/>
      <c r="E59" s="2187"/>
      <c r="F59" s="2187"/>
      <c r="G59" s="2187"/>
      <c r="H59" s="2188"/>
      <c r="I59" s="3"/>
    </row>
    <row r="60" spans="1:9" s="33" customFormat="1" x14ac:dyDescent="0.2">
      <c r="A60" s="1793"/>
      <c r="B60" s="2186"/>
      <c r="C60" s="2187"/>
      <c r="D60" s="2187"/>
      <c r="E60" s="2187"/>
      <c r="F60" s="2187"/>
      <c r="G60" s="2187"/>
      <c r="H60" s="2188"/>
      <c r="I60" s="3"/>
    </row>
    <row r="61" spans="1:9" s="33" customFormat="1" x14ac:dyDescent="0.2">
      <c r="A61" s="1793"/>
      <c r="B61" s="2186"/>
      <c r="C61" s="2187"/>
      <c r="D61" s="2187"/>
      <c r="E61" s="2187"/>
      <c r="F61" s="2187"/>
      <c r="G61" s="2187"/>
      <c r="H61" s="2188"/>
      <c r="I61" s="3"/>
    </row>
    <row r="62" spans="1:9" s="33" customFormat="1" x14ac:dyDescent="0.2">
      <c r="A62" s="1793"/>
      <c r="B62" s="2186"/>
      <c r="C62" s="2187"/>
      <c r="D62" s="2187"/>
      <c r="E62" s="2187"/>
      <c r="F62" s="2187"/>
      <c r="G62" s="2187"/>
      <c r="H62" s="2188"/>
      <c r="I62" s="3"/>
    </row>
    <row r="63" spans="1:9" s="33" customFormat="1" x14ac:dyDescent="0.2">
      <c r="A63" s="1793"/>
      <c r="B63" s="2186"/>
      <c r="C63" s="2187"/>
      <c r="D63" s="2187"/>
      <c r="E63" s="2187"/>
      <c r="F63" s="2187"/>
      <c r="G63" s="2187"/>
      <c r="H63" s="2188"/>
      <c r="I63" s="3"/>
    </row>
    <row r="64" spans="1:9" s="33" customFormat="1" x14ac:dyDescent="0.2">
      <c r="A64" s="1793"/>
      <c r="B64" s="2186"/>
      <c r="C64" s="2187"/>
      <c r="D64" s="2187"/>
      <c r="E64" s="2187"/>
      <c r="F64" s="2187"/>
      <c r="G64" s="2187"/>
      <c r="H64" s="2188"/>
      <c r="I64" s="3"/>
    </row>
    <row r="65" spans="1:9" s="33" customFormat="1" ht="9" customHeight="1" x14ac:dyDescent="0.2">
      <c r="A65" s="1794"/>
      <c r="B65" s="2189"/>
      <c r="C65" s="2190"/>
      <c r="D65" s="2190"/>
      <c r="E65" s="2190"/>
      <c r="F65" s="2190"/>
      <c r="G65" s="2190"/>
      <c r="H65" s="219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6" t="s">
        <v>1637</v>
      </c>
      <c r="B68" s="2179"/>
      <c r="C68" s="2179"/>
      <c r="D68" s="2179"/>
      <c r="E68" s="2180"/>
      <c r="F68" s="2180"/>
      <c r="G68" s="2180"/>
      <c r="H68" s="2180"/>
      <c r="I68" s="218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5" t="s">
        <v>1633</v>
      </c>
      <c r="B81" s="2195"/>
      <c r="C81" s="2195"/>
      <c r="D81" s="2196"/>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2"/>
      <c r="C100" s="2193"/>
      <c r="D100" s="2193"/>
      <c r="E100" s="2193"/>
      <c r="F100" s="2193"/>
      <c r="G100" s="2193"/>
      <c r="H100" s="2194"/>
      <c r="I100" s="1535"/>
    </row>
    <row r="101" spans="1:9" s="33" customFormat="1" ht="11.25" customHeight="1" x14ac:dyDescent="0.2">
      <c r="A101" s="1578"/>
      <c r="B101" s="2171"/>
      <c r="C101" s="2172"/>
      <c r="D101" s="2172"/>
      <c r="E101" s="2172"/>
      <c r="F101" s="2172"/>
      <c r="G101" s="2172"/>
      <c r="H101" s="2173"/>
      <c r="I101" s="1535"/>
    </row>
    <row r="102" spans="1:9" s="33" customFormat="1" ht="11.25" customHeight="1" x14ac:dyDescent="0.2">
      <c r="A102" s="1578"/>
      <c r="B102" s="2171"/>
      <c r="C102" s="2172"/>
      <c r="D102" s="2172"/>
      <c r="E102" s="2172"/>
      <c r="F102" s="2172"/>
      <c r="G102" s="2172"/>
      <c r="H102" s="2173"/>
      <c r="I102" s="1535"/>
    </row>
    <row r="103" spans="1:9" s="33" customFormat="1" x14ac:dyDescent="0.2">
      <c r="A103" s="1578"/>
      <c r="B103" s="2171"/>
      <c r="C103" s="2172"/>
      <c r="D103" s="2172"/>
      <c r="E103" s="2172"/>
      <c r="F103" s="2172"/>
      <c r="G103" s="2172"/>
      <c r="H103" s="2173"/>
      <c r="I103" s="1535"/>
    </row>
    <row r="104" spans="1:9" s="33" customFormat="1" ht="11.25" customHeight="1" x14ac:dyDescent="0.2">
      <c r="A104" s="1578"/>
      <c r="B104" s="2171"/>
      <c r="C104" s="2172"/>
      <c r="D104" s="2172"/>
      <c r="E104" s="2172"/>
      <c r="F104" s="2172"/>
      <c r="G104" s="2172"/>
      <c r="H104" s="2173"/>
      <c r="I104" s="1535"/>
    </row>
    <row r="105" spans="1:9" s="33" customFormat="1" ht="11.25" customHeight="1" x14ac:dyDescent="0.2">
      <c r="A105" s="1578"/>
      <c r="B105" s="2171"/>
      <c r="C105" s="2172"/>
      <c r="D105" s="2172"/>
      <c r="E105" s="2172"/>
      <c r="F105" s="2172"/>
      <c r="G105" s="2172"/>
      <c r="H105" s="2173"/>
      <c r="I105" s="1535"/>
    </row>
    <row r="106" spans="1:9" s="33" customFormat="1" ht="11.25" customHeight="1" x14ac:dyDescent="0.2">
      <c r="A106" s="1578"/>
      <c r="B106" s="2171"/>
      <c r="C106" s="2172"/>
      <c r="D106" s="2172"/>
      <c r="E106" s="2172"/>
      <c r="F106" s="2172"/>
      <c r="G106" s="2172"/>
      <c r="H106" s="2173"/>
      <c r="I106" s="1535"/>
    </row>
    <row r="107" spans="1:9" s="33" customFormat="1" ht="11.25" customHeight="1" x14ac:dyDescent="0.2">
      <c r="A107" s="1578"/>
      <c r="B107" s="2171"/>
      <c r="C107" s="2172"/>
      <c r="D107" s="2172"/>
      <c r="E107" s="2172"/>
      <c r="F107" s="2172"/>
      <c r="G107" s="2172"/>
      <c r="H107" s="2173"/>
      <c r="I107" s="1573"/>
    </row>
    <row r="108" spans="1:9" s="33" customFormat="1" ht="11.25" customHeight="1" x14ac:dyDescent="0.2">
      <c r="A108" s="1578"/>
      <c r="B108" s="2171"/>
      <c r="C108" s="2172"/>
      <c r="D108" s="2172"/>
      <c r="E108" s="2172"/>
      <c r="F108" s="2172"/>
      <c r="G108" s="2172"/>
      <c r="H108" s="2173"/>
      <c r="I108" s="1535"/>
    </row>
    <row r="109" spans="1:9" s="33" customFormat="1" ht="11.25" customHeight="1" x14ac:dyDescent="0.2">
      <c r="A109" s="1578"/>
      <c r="B109" s="2171"/>
      <c r="C109" s="2172"/>
      <c r="D109" s="2172"/>
      <c r="E109" s="2172"/>
      <c r="F109" s="2172"/>
      <c r="G109" s="2172"/>
      <c r="H109" s="2173"/>
      <c r="I109" s="1535"/>
    </row>
    <row r="110" spans="1:9" s="33" customFormat="1" ht="11.25" customHeight="1" x14ac:dyDescent="0.2">
      <c r="A110" s="1578"/>
      <c r="B110" s="2164"/>
      <c r="C110" s="2165"/>
      <c r="D110" s="2165"/>
      <c r="E110" s="2165"/>
      <c r="F110" s="2165"/>
      <c r="G110" s="2165"/>
      <c r="H110" s="216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7" t="s">
        <v>2100</v>
      </c>
      <c r="D112" s="216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8" t="s">
        <v>1646</v>
      </c>
      <c r="D115" s="2169"/>
      <c r="E115" s="2170"/>
      <c r="F115" s="2170"/>
      <c r="G115" s="2170"/>
      <c r="H115" s="217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9">
        <v>488774183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1.7484800000000002E-2</v>
      </c>
      <c r="E10" s="100" t="s">
        <v>1186</v>
      </c>
      <c r="F10" s="472">
        <v>3.2940000000000001E-3</v>
      </c>
      <c r="G10" s="100" t="s">
        <v>1186</v>
      </c>
      <c r="H10" s="472">
        <v>1.0639E-3</v>
      </c>
      <c r="I10" s="100" t="s">
        <v>1187</v>
      </c>
      <c r="J10" s="473">
        <f>ROUND(D10+F10+H10,5)</f>
        <v>2.1839999999999998E-2</v>
      </c>
      <c r="K10" s="93"/>
      <c r="L10" s="472">
        <v>4.706E-4</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14434828</v>
      </c>
      <c r="E16" s="100"/>
      <c r="F16" s="82">
        <f>SUM('Acct Summary 7-8'!C17,'Acct Summary 7-8'!D17,'Acct Summary 7-8'!F17)</f>
        <v>13854592</v>
      </c>
      <c r="G16" s="100"/>
      <c r="H16" s="82">
        <f>SUM(D16-F16)</f>
        <v>580236</v>
      </c>
      <c r="I16" s="93"/>
      <c r="J16" s="82">
        <f>SUM('Acct Summary 7-8'!C81,'Acct Summary 7-8'!D81,'Acct Summary 7-8'!F81,'Acct Summary 7-8'!I81)</f>
        <v>9261820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2090</v>
      </c>
      <c r="C31" s="406" t="s">
        <v>689</v>
      </c>
      <c r="D31" s="63" t="s">
        <v>1262</v>
      </c>
      <c r="E31" s="93"/>
      <c r="F31" s="93"/>
      <c r="G31" s="101"/>
      <c r="H31" s="253">
        <f>IF(B31="X",(J7*0.069),IF(B32="X",(J7*0.138),"Enter x in a.or b."))</f>
        <v>33725418.627000004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15340000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9"/>
      <c r="D61" s="221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F32" sqref="F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Washington CHSD 308</v>
      </c>
      <c r="E7" s="136"/>
      <c r="G7" s="137"/>
      <c r="H7" s="138"/>
      <c r="I7" s="138"/>
      <c r="J7" s="138"/>
      <c r="K7" s="138"/>
      <c r="L7"/>
      <c r="M7"/>
      <c r="N7"/>
      <c r="O7"/>
      <c r="P7"/>
    </row>
    <row r="8" spans="1:18" ht="12.75" x14ac:dyDescent="0.2">
      <c r="A8"/>
      <c r="B8"/>
      <c r="C8" s="134" t="s">
        <v>1341</v>
      </c>
      <c r="D8" s="139">
        <f>COVER!A13</f>
        <v>53090308016</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9261820</v>
      </c>
      <c r="I12" s="1162"/>
      <c r="J12" s="1162"/>
      <c r="K12" s="1163">
        <f>TRUNC((H12/H13*100000),5)/100000</f>
        <v>0.64163009069999999</v>
      </c>
      <c r="L12" s="1164"/>
      <c r="M12" s="102" t="s">
        <v>1364</v>
      </c>
      <c r="N12" s="102"/>
      <c r="O12" s="1165">
        <v>0.35</v>
      </c>
      <c r="P12" s="154"/>
      <c r="Q12" s="154"/>
    </row>
    <row r="13" spans="1:18" s="156" customFormat="1" ht="11.25" x14ac:dyDescent="0.2">
      <c r="A13" s="154"/>
      <c r="B13" s="1159"/>
      <c r="C13" s="2214" t="s">
        <v>1638</v>
      </c>
      <c r="D13" s="2215"/>
      <c r="E13" s="154"/>
      <c r="F13" s="327" t="s">
        <v>930</v>
      </c>
      <c r="G13" s="1160"/>
      <c r="H13" s="1161">
        <f>SUM('Acct Summary 7-8'!C8+'Acct Summary 7-8'!D8+'Acct Summary 7-8'!F8+'Acct Summary 7-8'!I8)+H14</f>
        <v>14434828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13854592</v>
      </c>
      <c r="I17" s="1162"/>
      <c r="J17" s="1168"/>
      <c r="K17" s="1163">
        <f>TRUNC((H17/H18*100000),5)/100000</f>
        <v>0.9598030541</v>
      </c>
      <c r="L17" s="1164"/>
      <c r="M17" s="1124" t="s">
        <v>1392</v>
      </c>
      <c r="O17" s="1169" t="str">
        <f>IF(AND(O16="2", J20 &gt; 2),"1",IF(AND(O16 = "1", J20 &gt; 2),"2",IF(AND(O16="1", J20 &gt;1),"1","0")))</f>
        <v>0</v>
      </c>
      <c r="P17" s="154"/>
    </row>
    <row r="18" spans="1:18" s="156" customFormat="1" ht="11.25" x14ac:dyDescent="0.2">
      <c r="A18" s="154"/>
      <c r="B18" s="1159"/>
      <c r="C18" s="2214" t="s">
        <v>1630</v>
      </c>
      <c r="D18" s="2215"/>
      <c r="E18" s="154"/>
      <c r="F18" s="1147" t="s">
        <v>931</v>
      </c>
      <c r="G18" s="1160"/>
      <c r="H18" s="1161">
        <f>SUM('Acct Summary 7-8'!C8+'Acct Summary 7-8'!D8+'Acct Summary 7-8'!F8+'Acct Summary 7-8'!I8)+H19</f>
        <v>14434828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1" t="s">
        <v>1766</v>
      </c>
      <c r="D24" s="2211"/>
      <c r="E24" s="154"/>
      <c r="F24" s="154" t="s">
        <v>524</v>
      </c>
      <c r="G24" s="1160"/>
      <c r="H24" s="1161">
        <f>SUM('Assets-Liab 5-6'!C4+'Assets-Liab 5-6'!D4+'Assets-Liab 5-6'!F4+'Assets-Liab 5-6'!I4+'Assets-Liab 5-6'!C5+'Assets-Liab 5-6'!D5+'Assets-Liab 5-6'!F5+'Assets-Liab 5-6'!I5)</f>
        <v>9261820</v>
      </c>
      <c r="I24" s="684"/>
      <c r="J24" s="684"/>
      <c r="K24" s="1172">
        <f>TRUNC(((H24/H25*100000)/100000),2)</f>
        <v>240.66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38484.977780000001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9073603.9332100004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15340000</v>
      </c>
      <c r="I32" s="1170"/>
      <c r="J32" s="1170"/>
      <c r="K32" s="1172">
        <f>TRUNC(100-((((H32/H33*100))*100)/100),2)</f>
        <v>54.51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33725418.627000004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B13" sqref="B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1011883</v>
      </c>
      <c r="D4" s="412">
        <v>1520973</v>
      </c>
      <c r="E4" s="412">
        <v>8527</v>
      </c>
      <c r="F4" s="412">
        <v>867902</v>
      </c>
      <c r="G4" s="412">
        <v>360687</v>
      </c>
      <c r="H4" s="412"/>
      <c r="I4" s="412">
        <v>544177</v>
      </c>
      <c r="J4" s="436"/>
      <c r="K4" s="412">
        <v>15649</v>
      </c>
      <c r="L4" s="412">
        <v>290116</v>
      </c>
      <c r="M4" s="433"/>
      <c r="N4" s="482"/>
    </row>
    <row r="5" spans="1:14" x14ac:dyDescent="0.2">
      <c r="A5" s="477" t="s">
        <v>1173</v>
      </c>
      <c r="B5" s="40">
        <v>120</v>
      </c>
      <c r="C5" s="687">
        <v>5105429</v>
      </c>
      <c r="D5" s="412">
        <v>26717</v>
      </c>
      <c r="E5" s="412">
        <v>13991</v>
      </c>
      <c r="F5" s="412">
        <v>68215</v>
      </c>
      <c r="G5" s="412">
        <v>6747</v>
      </c>
      <c r="H5" s="412"/>
      <c r="I5" s="412">
        <v>116524</v>
      </c>
      <c r="J5" s="436"/>
      <c r="K5" s="439">
        <v>53</v>
      </c>
      <c r="L5" s="688">
        <v>251983</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6117312</v>
      </c>
      <c r="D13" s="689">
        <f t="shared" ref="D13:L13" si="0">SUM(D4:D12)</f>
        <v>1547690</v>
      </c>
      <c r="E13" s="689">
        <f t="shared" si="0"/>
        <v>22518</v>
      </c>
      <c r="F13" s="689">
        <f t="shared" si="0"/>
        <v>936117</v>
      </c>
      <c r="G13" s="689">
        <f t="shared" si="0"/>
        <v>367434</v>
      </c>
      <c r="H13" s="689">
        <f t="shared" si="0"/>
        <v>0</v>
      </c>
      <c r="I13" s="689">
        <f t="shared" si="0"/>
        <v>660701</v>
      </c>
      <c r="J13" s="689">
        <f t="shared" si="0"/>
        <v>0</v>
      </c>
      <c r="K13" s="689">
        <f t="shared" si="0"/>
        <v>15702</v>
      </c>
      <c r="L13" s="689">
        <f t="shared" si="0"/>
        <v>542099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434584</v>
      </c>
      <c r="N16" s="719"/>
    </row>
    <row r="17" spans="1:14" s="704" customFormat="1" ht="12.75" customHeight="1" x14ac:dyDescent="0.2">
      <c r="A17" s="718" t="s">
        <v>1751</v>
      </c>
      <c r="B17" s="542">
        <v>230</v>
      </c>
      <c r="C17" s="507"/>
      <c r="D17" s="507"/>
      <c r="E17" s="507"/>
      <c r="F17" s="507"/>
      <c r="G17" s="507"/>
      <c r="H17" s="507"/>
      <c r="I17" s="507"/>
      <c r="J17" s="507"/>
      <c r="K17" s="507"/>
      <c r="L17" s="507"/>
      <c r="M17" s="436">
        <v>30607012</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2855540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22518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15317482</v>
      </c>
    </row>
    <row r="23" spans="1:14" ht="13.5" customHeight="1" thickBot="1" x14ac:dyDescent="0.25">
      <c r="A23" s="464" t="s">
        <v>748</v>
      </c>
      <c r="B23" s="724"/>
      <c r="C23" s="433"/>
      <c r="D23" s="433"/>
      <c r="E23" s="433"/>
      <c r="F23" s="433"/>
      <c r="G23" s="433"/>
      <c r="H23" s="433"/>
      <c r="I23" s="433"/>
      <c r="J23" s="433"/>
      <c r="K23" s="433"/>
      <c r="L23" s="433"/>
      <c r="M23" s="693">
        <f>SUM(M15:M22)</f>
        <v>33897136</v>
      </c>
      <c r="N23" s="693">
        <f>SUM(N21:N22)</f>
        <v>15340000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409210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409210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15340000</v>
      </c>
    </row>
    <row r="37" spans="1:14" ht="13.5" thickBot="1" x14ac:dyDescent="0.25">
      <c r="A37" s="464" t="s">
        <v>758</v>
      </c>
      <c r="B37" s="724"/>
      <c r="C37" s="507"/>
      <c r="D37" s="507"/>
      <c r="E37" s="507"/>
      <c r="F37" s="507"/>
      <c r="G37" s="507"/>
      <c r="H37" s="507"/>
      <c r="I37" s="507"/>
      <c r="J37" s="507"/>
      <c r="K37" s="507"/>
      <c r="L37" s="514"/>
      <c r="M37" s="433"/>
      <c r="N37" s="693">
        <f>SUM(N36:N36)</f>
        <v>15340000</v>
      </c>
    </row>
    <row r="38" spans="1:14" customFormat="1" ht="13.5" customHeight="1" thickTop="1" x14ac:dyDescent="0.2">
      <c r="A38" s="628" t="s">
        <v>496</v>
      </c>
      <c r="B38" s="542">
        <v>714</v>
      </c>
      <c r="C38" s="727"/>
      <c r="D38" s="727"/>
      <c r="E38" s="727"/>
      <c r="F38" s="727"/>
      <c r="G38" s="727">
        <v>253239</v>
      </c>
      <c r="H38" s="727"/>
      <c r="I38" s="727"/>
      <c r="J38" s="726"/>
      <c r="K38" s="727"/>
      <c r="L38" s="1100">
        <v>132889</v>
      </c>
      <c r="M38" s="694"/>
      <c r="N38" s="694"/>
    </row>
    <row r="39" spans="1:14" customFormat="1" ht="13.5" customHeight="1" x14ac:dyDescent="0.2">
      <c r="A39" s="628" t="s">
        <v>405</v>
      </c>
      <c r="B39" s="542">
        <v>730</v>
      </c>
      <c r="C39" s="727">
        <v>6117312</v>
      </c>
      <c r="D39" s="727">
        <v>1547690</v>
      </c>
      <c r="E39" s="727">
        <v>22518</v>
      </c>
      <c r="F39" s="727">
        <v>936117</v>
      </c>
      <c r="G39" s="727">
        <v>114195</v>
      </c>
      <c r="H39" s="727">
        <v>0</v>
      </c>
      <c r="I39" s="727">
        <v>660701</v>
      </c>
      <c r="J39" s="726">
        <v>0</v>
      </c>
      <c r="K39" s="727">
        <v>15702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33897136</v>
      </c>
      <c r="N40" s="694"/>
    </row>
    <row r="41" spans="1:14" ht="13.5" customHeight="1" thickBot="1" x14ac:dyDescent="0.25">
      <c r="A41" s="464" t="s">
        <v>760</v>
      </c>
      <c r="B41" s="455"/>
      <c r="C41" s="485">
        <f>(SUM(C34,C37,C38,C39))</f>
        <v>6117312</v>
      </c>
      <c r="D41" s="485">
        <f t="shared" ref="D41:L41" si="2">SUM(D34,D37,D38:D39)</f>
        <v>1547690</v>
      </c>
      <c r="E41" s="485">
        <f t="shared" si="2"/>
        <v>22518</v>
      </c>
      <c r="F41" s="485">
        <f t="shared" si="2"/>
        <v>936117</v>
      </c>
      <c r="G41" s="485">
        <f t="shared" si="2"/>
        <v>367434</v>
      </c>
      <c r="H41" s="485">
        <f t="shared" si="2"/>
        <v>0</v>
      </c>
      <c r="I41" s="485">
        <f t="shared" si="2"/>
        <v>660701</v>
      </c>
      <c r="J41" s="485">
        <f t="shared" si="2"/>
        <v>0</v>
      </c>
      <c r="K41" s="485">
        <f t="shared" si="2"/>
        <v>15702</v>
      </c>
      <c r="L41" s="485">
        <f t="shared" si="2"/>
        <v>542099</v>
      </c>
      <c r="M41" s="485">
        <f>SUM(M40)</f>
        <v>33897136</v>
      </c>
      <c r="N41" s="485">
        <f>SUM(N37)</f>
        <v>15340000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3">
        <v>1000</v>
      </c>
      <c r="C4" s="695">
        <f>'Revenues 9-14'!C109</f>
        <v>9539628</v>
      </c>
      <c r="D4" s="695">
        <f>'Revenues 9-14'!D109</f>
        <v>1453002</v>
      </c>
      <c r="E4" s="695">
        <f>'Revenues 9-14'!E109</f>
        <v>997671</v>
      </c>
      <c r="F4" s="695">
        <f>'Revenues 9-14'!F109</f>
        <v>479430</v>
      </c>
      <c r="G4" s="695">
        <f>'Revenues 9-14'!G109</f>
        <v>464124</v>
      </c>
      <c r="H4" s="695">
        <f>'Revenues 9-14'!H109</f>
        <v>0</v>
      </c>
      <c r="I4" s="695">
        <f>'Revenues 9-14'!I109</f>
        <v>6646</v>
      </c>
      <c r="J4" s="695">
        <f>'Revenues 9-14'!J109</f>
        <v>61793</v>
      </c>
      <c r="K4" s="695">
        <f>'Revenues 9-14'!K109</f>
        <v>6499</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2417550</v>
      </c>
      <c r="D6" s="696">
        <f>'Revenues 9-14'!D173</f>
        <v>0</v>
      </c>
      <c r="E6" s="696">
        <f>'Revenues 9-14'!E173</f>
        <v>0</v>
      </c>
      <c r="F6" s="696">
        <f>'Revenues 9-14'!F173</f>
        <v>191983</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346589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12303767</v>
      </c>
      <c r="D8" s="485">
        <f t="shared" ref="D8:K8" si="0">SUM(D4:D7)</f>
        <v>1453002</v>
      </c>
      <c r="E8" s="485">
        <f t="shared" si="0"/>
        <v>997671</v>
      </c>
      <c r="F8" s="485">
        <f t="shared" si="0"/>
        <v>671413</v>
      </c>
      <c r="G8" s="485">
        <f t="shared" si="0"/>
        <v>464124</v>
      </c>
      <c r="H8" s="485">
        <f t="shared" si="0"/>
        <v>0</v>
      </c>
      <c r="I8" s="485">
        <f t="shared" si="0"/>
        <v>6646</v>
      </c>
      <c r="J8" s="485">
        <f t="shared" si="0"/>
        <v>61793</v>
      </c>
      <c r="K8" s="485">
        <f t="shared" si="0"/>
        <v>6499</v>
      </c>
      <c r="L8" s="39"/>
    </row>
    <row r="9" spans="1:13" ht="15" thickTop="1" x14ac:dyDescent="0.2">
      <c r="A9" s="1019" t="s">
        <v>348</v>
      </c>
      <c r="B9" s="456">
        <v>3998</v>
      </c>
      <c r="C9" s="418">
        <v>3706663</v>
      </c>
      <c r="D9" s="489"/>
      <c r="E9" s="418"/>
      <c r="F9" s="418"/>
      <c r="G9" s="700"/>
      <c r="H9" s="418"/>
      <c r="I9" s="494" t="s">
        <v>1390</v>
      </c>
      <c r="J9" s="435"/>
      <c r="K9" s="418"/>
      <c r="L9" s="39"/>
    </row>
    <row r="10" spans="1:13" s="48" customFormat="1" ht="13.5" thickBot="1" x14ac:dyDescent="0.25">
      <c r="A10" s="464" t="s">
        <v>1394</v>
      </c>
      <c r="B10" s="457"/>
      <c r="C10" s="485">
        <f>SUM(C8:C9)</f>
        <v>16010430</v>
      </c>
      <c r="D10" s="485">
        <f t="shared" ref="D10:K10" si="1">SUM(D8:D9)</f>
        <v>1453002</v>
      </c>
      <c r="E10" s="485">
        <f t="shared" si="1"/>
        <v>997671</v>
      </c>
      <c r="F10" s="485">
        <f t="shared" si="1"/>
        <v>671413</v>
      </c>
      <c r="G10" s="485">
        <f t="shared" si="1"/>
        <v>464124</v>
      </c>
      <c r="H10" s="485">
        <f t="shared" si="1"/>
        <v>0</v>
      </c>
      <c r="I10" s="485">
        <f t="shared" si="1"/>
        <v>6646</v>
      </c>
      <c r="J10" s="485">
        <f t="shared" si="1"/>
        <v>61793</v>
      </c>
      <c r="K10" s="485">
        <f t="shared" si="1"/>
        <v>6499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9419578</v>
      </c>
      <c r="D12" s="498" t="s">
        <v>1390</v>
      </c>
      <c r="E12" s="433" t="s">
        <v>1390</v>
      </c>
      <c r="F12" s="433" t="s">
        <v>1390</v>
      </c>
      <c r="G12" s="695">
        <f>'Expenditures 15-22'!K223</f>
        <v>180451</v>
      </c>
      <c r="H12" s="431"/>
      <c r="I12" s="433" t="s">
        <v>1390</v>
      </c>
      <c r="J12" s="433" t="s">
        <v>1390</v>
      </c>
      <c r="K12" s="431" t="s">
        <v>1390</v>
      </c>
      <c r="L12" s="39"/>
    </row>
    <row r="13" spans="1:13" x14ac:dyDescent="0.2">
      <c r="A13" s="734" t="s">
        <v>536</v>
      </c>
      <c r="B13" s="294">
        <v>2000</v>
      </c>
      <c r="C13" s="696">
        <f>'Expenditures 15-22'!K74</f>
        <v>2591203</v>
      </c>
      <c r="D13" s="696">
        <f>'Expenditures 15-22'!K129</f>
        <v>979702</v>
      </c>
      <c r="E13" s="482" t="s">
        <v>1390</v>
      </c>
      <c r="F13" s="696">
        <f>'Expenditures 15-22'!K178</f>
        <v>528828</v>
      </c>
      <c r="G13" s="696">
        <f>'Expenditures 15-22'!K273</f>
        <v>196345</v>
      </c>
      <c r="H13" s="696">
        <f>'Expenditures 15-22'!K296</f>
        <v>51688</v>
      </c>
      <c r="I13" s="433" t="s">
        <v>1390</v>
      </c>
      <c r="J13" s="749">
        <f>'Expenditures 15-22'!K323</f>
        <v>61793</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335281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1273765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12346062</v>
      </c>
      <c r="D17" s="485">
        <f t="shared" si="2"/>
        <v>979702</v>
      </c>
      <c r="E17" s="485">
        <f t="shared" si="2"/>
        <v>1273765</v>
      </c>
      <c r="F17" s="485">
        <f t="shared" si="2"/>
        <v>528828</v>
      </c>
      <c r="G17" s="485">
        <f t="shared" si="2"/>
        <v>376796</v>
      </c>
      <c r="H17" s="485">
        <f t="shared" si="2"/>
        <v>51688</v>
      </c>
      <c r="I17" s="433"/>
      <c r="J17" s="485">
        <f>SUM(J12:J16)</f>
        <v>61793</v>
      </c>
      <c r="K17" s="485">
        <f>SUM(K12:K16)</f>
        <v>0</v>
      </c>
      <c r="L17" s="39"/>
    </row>
    <row r="18" spans="1:12" ht="15" customHeight="1" thickTop="1" x14ac:dyDescent="0.2">
      <c r="A18" s="1020" t="s">
        <v>1322</v>
      </c>
      <c r="B18" s="259">
        <v>4180</v>
      </c>
      <c r="C18" s="695">
        <f t="shared" ref="C18:H18" si="3">C9</f>
        <v>3706663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16052725</v>
      </c>
      <c r="D19" s="485">
        <f t="shared" si="4"/>
        <v>979702</v>
      </c>
      <c r="E19" s="485">
        <f t="shared" si="4"/>
        <v>1273765</v>
      </c>
      <c r="F19" s="485">
        <f t="shared" si="4"/>
        <v>528828</v>
      </c>
      <c r="G19" s="485">
        <f t="shared" si="4"/>
        <v>376796</v>
      </c>
      <c r="H19" s="485">
        <f t="shared" si="4"/>
        <v>51688</v>
      </c>
      <c r="I19" s="433"/>
      <c r="J19" s="485">
        <f>SUM(J17:J18)</f>
        <v>61793</v>
      </c>
      <c r="K19" s="485">
        <f>SUM(K17:K18)</f>
        <v>0</v>
      </c>
      <c r="L19" s="39"/>
    </row>
    <row r="20" spans="1:12" ht="27" thickTop="1" thickBot="1" x14ac:dyDescent="0.25">
      <c r="A20" s="458" t="s">
        <v>1323</v>
      </c>
      <c r="B20" s="459"/>
      <c r="C20" s="1018">
        <f>C8-C17</f>
        <v>-42295</v>
      </c>
      <c r="D20" s="1018">
        <f t="shared" ref="D20:K20" si="5">D8-D17</f>
        <v>473300</v>
      </c>
      <c r="E20" s="1018">
        <f t="shared" si="5"/>
        <v>-276094</v>
      </c>
      <c r="F20" s="1018">
        <f t="shared" si="5"/>
        <v>142585</v>
      </c>
      <c r="G20" s="1018">
        <f t="shared" si="5"/>
        <v>87328</v>
      </c>
      <c r="H20" s="1018">
        <f t="shared" si="5"/>
        <v>-51688</v>
      </c>
      <c r="I20" s="1018">
        <f t="shared" si="5"/>
        <v>6646</v>
      </c>
      <c r="J20" s="1018">
        <f t="shared" si="5"/>
        <v>0</v>
      </c>
      <c r="K20" s="1018">
        <f t="shared" si="5"/>
        <v>6499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v>250000</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250000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250000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250000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250000</v>
      </c>
      <c r="F77" s="444">
        <f t="shared" si="8"/>
        <v>0</v>
      </c>
      <c r="G77" s="444">
        <f t="shared" si="8"/>
        <v>0</v>
      </c>
      <c r="H77" s="444">
        <f t="shared" si="8"/>
        <v>0</v>
      </c>
      <c r="I77" s="444">
        <f t="shared" si="8"/>
        <v>-250000</v>
      </c>
      <c r="J77" s="444">
        <f t="shared" si="8"/>
        <v>0</v>
      </c>
      <c r="K77" s="444">
        <f t="shared" si="8"/>
        <v>0</v>
      </c>
      <c r="L77" s="39"/>
    </row>
    <row r="78" spans="1:12" ht="29.25" customHeight="1" thickTop="1" thickBot="1" x14ac:dyDescent="0.25">
      <c r="A78" s="2221" t="s">
        <v>700</v>
      </c>
      <c r="B78" s="2222"/>
      <c r="C78" s="443">
        <f t="shared" ref="C78:K78" si="9">C20+C77</f>
        <v>-42295</v>
      </c>
      <c r="D78" s="443">
        <f t="shared" si="9"/>
        <v>473300</v>
      </c>
      <c r="E78" s="443">
        <f t="shared" si="9"/>
        <v>-26094</v>
      </c>
      <c r="F78" s="443">
        <f t="shared" si="9"/>
        <v>142585</v>
      </c>
      <c r="G78" s="443">
        <f t="shared" si="9"/>
        <v>87328</v>
      </c>
      <c r="H78" s="443">
        <f t="shared" si="9"/>
        <v>-51688</v>
      </c>
      <c r="I78" s="443">
        <f t="shared" si="9"/>
        <v>-243354</v>
      </c>
      <c r="J78" s="443">
        <f t="shared" si="9"/>
        <v>0</v>
      </c>
      <c r="K78" s="443">
        <f t="shared" si="9"/>
        <v>6499</v>
      </c>
      <c r="L78" s="505"/>
    </row>
    <row r="79" spans="1:12" ht="13.5" thickTop="1" x14ac:dyDescent="0.2">
      <c r="A79" s="820" t="s">
        <v>1927</v>
      </c>
      <c r="B79" s="460"/>
      <c r="C79" s="435">
        <v>6159607</v>
      </c>
      <c r="D79" s="703">
        <v>1074390</v>
      </c>
      <c r="E79" s="703">
        <v>48612</v>
      </c>
      <c r="F79" s="703">
        <v>793532</v>
      </c>
      <c r="G79" s="703">
        <v>280106</v>
      </c>
      <c r="H79" s="703">
        <v>51688</v>
      </c>
      <c r="I79" s="703">
        <v>904055</v>
      </c>
      <c r="J79" s="703"/>
      <c r="K79" s="703">
        <v>9203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6117312</v>
      </c>
      <c r="D81" s="485">
        <f>SUM(D78:D80)</f>
        <v>1547690</v>
      </c>
      <c r="E81" s="485">
        <f t="shared" ref="E81:K81" si="10">SUM(E78:E80)</f>
        <v>22518</v>
      </c>
      <c r="F81" s="485">
        <f t="shared" si="10"/>
        <v>936117</v>
      </c>
      <c r="G81" s="485">
        <f t="shared" si="10"/>
        <v>367434</v>
      </c>
      <c r="H81" s="485">
        <f t="shared" si="10"/>
        <v>0</v>
      </c>
      <c r="I81" s="485">
        <f t="shared" si="10"/>
        <v>660701</v>
      </c>
      <c r="J81" s="485">
        <f t="shared" si="10"/>
        <v>0</v>
      </c>
      <c r="K81" s="485">
        <f t="shared" si="10"/>
        <v>15702</v>
      </c>
      <c r="L81" s="39"/>
    </row>
    <row r="82" spans="1:12" ht="0.75" customHeight="1" thickTop="1" thickBot="1" x14ac:dyDescent="0.25">
      <c r="A82" s="632" t="s">
        <v>406</v>
      </c>
      <c r="B82" s="630"/>
      <c r="C82" s="1136">
        <f>(C81-C79)</f>
        <v>-42295</v>
      </c>
      <c r="D82" s="1136">
        <f t="shared" ref="D82:K82" si="11">(D81-D79)</f>
        <v>473300</v>
      </c>
      <c r="E82" s="1136">
        <f t="shared" si="11"/>
        <v>-26094</v>
      </c>
      <c r="F82" s="1136">
        <f t="shared" si="11"/>
        <v>142585</v>
      </c>
      <c r="G82" s="1136">
        <f t="shared" si="11"/>
        <v>87328</v>
      </c>
      <c r="H82" s="1136">
        <f t="shared" si="11"/>
        <v>-51688</v>
      </c>
      <c r="I82" s="1136">
        <f t="shared" si="11"/>
        <v>-243354</v>
      </c>
      <c r="J82" s="1136">
        <f t="shared" si="11"/>
        <v>0</v>
      </c>
      <c r="K82" s="1136">
        <f t="shared" si="11"/>
        <v>6499</v>
      </c>
    </row>
    <row r="83" spans="1:12" ht="14.25" hidden="1" thickTop="1" thickBot="1" x14ac:dyDescent="0.25">
      <c r="A83" s="729" t="s">
        <v>407</v>
      </c>
      <c r="B83" s="631"/>
      <c r="C83" s="1137">
        <f>C82/C81</f>
        <v>-6.9139844428402538E-3</v>
      </c>
      <c r="D83" s="1137">
        <f t="shared" ref="D83:K83" si="12">D82/D81</f>
        <v>0.30581059514502257</v>
      </c>
      <c r="E83" s="1137">
        <f t="shared" si="12"/>
        <v>-1.1588062883026913</v>
      </c>
      <c r="F83" s="1137">
        <f t="shared" si="12"/>
        <v>0.15231536228911557</v>
      </c>
      <c r="G83" s="1137">
        <f t="shared" si="12"/>
        <v>0.23766989445723585</v>
      </c>
      <c r="H83" s="1137" t="e">
        <f t="shared" si="12"/>
        <v>#DIV/0!</v>
      </c>
      <c r="I83" s="1137">
        <f t="shared" si="12"/>
        <v>-0.36832697392617841</v>
      </c>
      <c r="J83" s="1137" t="e">
        <f t="shared" si="12"/>
        <v>#DIV/0!</v>
      </c>
      <c r="K83" s="1137">
        <f t="shared" si="12"/>
        <v>0.41389631894026241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3" activePane="bottomLeft" state="frozen"/>
      <selection activeCell="A2" sqref="A2"/>
      <selection pane="bottomLeft" activeCell="J5" sqref="J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1967</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8145727</v>
      </c>
      <c r="D5" s="418">
        <v>1402871</v>
      </c>
      <c r="E5" s="412">
        <v>997340</v>
      </c>
      <c r="F5" s="806">
        <v>478934</v>
      </c>
      <c r="G5" s="412">
        <v>165306</v>
      </c>
      <c r="H5" s="412"/>
      <c r="I5" s="412">
        <v>6497</v>
      </c>
      <c r="J5" s="436">
        <v>61774</v>
      </c>
      <c r="K5" s="412">
        <v>6497</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115511</v>
      </c>
      <c r="D7" s="412"/>
      <c r="E7" s="433"/>
      <c r="F7" s="436"/>
      <c r="G7" s="436"/>
      <c r="H7" s="436"/>
      <c r="I7" s="433"/>
      <c r="J7" s="433"/>
      <c r="K7" s="433"/>
    </row>
    <row r="8" spans="1:12" x14ac:dyDescent="0.2">
      <c r="A8" s="913" t="s">
        <v>483</v>
      </c>
      <c r="B8" s="40">
        <v>1150</v>
      </c>
      <c r="C8" s="481"/>
      <c r="D8" s="481"/>
      <c r="E8" s="507"/>
      <c r="F8" s="507"/>
      <c r="G8" s="418">
        <v>283791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8261238</v>
      </c>
      <c r="D12" s="484">
        <f t="shared" si="0"/>
        <v>1402871</v>
      </c>
      <c r="E12" s="484">
        <f t="shared" si="0"/>
        <v>997340</v>
      </c>
      <c r="F12" s="484">
        <f t="shared" si="0"/>
        <v>478934</v>
      </c>
      <c r="G12" s="484">
        <f t="shared" si="0"/>
        <v>449097</v>
      </c>
      <c r="H12" s="484">
        <f t="shared" si="0"/>
        <v>0</v>
      </c>
      <c r="I12" s="484">
        <f t="shared" si="0"/>
        <v>6497</v>
      </c>
      <c r="J12" s="484">
        <f t="shared" si="0"/>
        <v>61774</v>
      </c>
      <c r="K12" s="485">
        <f t="shared" si="0"/>
        <v>6497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89263</v>
      </c>
      <c r="D16" s="412">
        <v>44631</v>
      </c>
      <c r="E16" s="412"/>
      <c r="F16" s="412"/>
      <c r="G16" s="412">
        <v>14877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89263</v>
      </c>
      <c r="D18" s="487">
        <f t="shared" ref="D18:K18" si="1">SUM(D14:D17)</f>
        <v>44631</v>
      </c>
      <c r="E18" s="487">
        <f t="shared" si="1"/>
        <v>0</v>
      </c>
      <c r="F18" s="487">
        <f t="shared" si="1"/>
        <v>0</v>
      </c>
      <c r="G18" s="487">
        <f t="shared" si="1"/>
        <v>14877</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20300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20300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43921</v>
      </c>
      <c r="D65" s="412">
        <v>474</v>
      </c>
      <c r="E65" s="412">
        <v>331</v>
      </c>
      <c r="F65" s="436">
        <v>236</v>
      </c>
      <c r="G65" s="412">
        <v>150</v>
      </c>
      <c r="H65" s="412"/>
      <c r="I65" s="412">
        <v>149</v>
      </c>
      <c r="J65" s="436">
        <v>19</v>
      </c>
      <c r="K65" s="412">
        <v>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43921</v>
      </c>
      <c r="D67" s="485">
        <f t="shared" ref="D67:K67" si="2">SUM(D65:D66)</f>
        <v>474</v>
      </c>
      <c r="E67" s="485">
        <f t="shared" si="2"/>
        <v>331</v>
      </c>
      <c r="F67" s="485">
        <f t="shared" si="2"/>
        <v>236</v>
      </c>
      <c r="G67" s="485">
        <f t="shared" si="2"/>
        <v>150</v>
      </c>
      <c r="H67" s="485">
        <f t="shared" si="2"/>
        <v>0</v>
      </c>
      <c r="I67" s="485">
        <f t="shared" si="2"/>
        <v>149</v>
      </c>
      <c r="J67" s="485">
        <f t="shared" si="2"/>
        <v>19</v>
      </c>
      <c r="K67" s="485">
        <f t="shared" si="2"/>
        <v>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56471</v>
      </c>
      <c r="D69" s="433"/>
      <c r="E69" s="433"/>
      <c r="F69" s="433"/>
      <c r="G69" s="433"/>
      <c r="H69" s="433"/>
      <c r="I69" s="433"/>
      <c r="J69" s="433"/>
      <c r="K69" s="433"/>
    </row>
    <row r="70" spans="1:11" ht="12.75" customHeight="1" x14ac:dyDescent="0.2">
      <c r="A70" s="913" t="s">
        <v>1178</v>
      </c>
      <c r="B70" s="40">
        <v>1612</v>
      </c>
      <c r="C70" s="483">
        <v>3343</v>
      </c>
      <c r="D70" s="433"/>
      <c r="E70" s="433"/>
      <c r="F70" s="433"/>
      <c r="G70" s="433"/>
      <c r="H70" s="433"/>
      <c r="I70" s="433"/>
      <c r="J70" s="433"/>
      <c r="K70" s="433"/>
    </row>
    <row r="71" spans="1:11" ht="12.75" customHeight="1" x14ac:dyDescent="0.2">
      <c r="A71" s="913" t="s">
        <v>313</v>
      </c>
      <c r="B71" s="40">
        <v>1613</v>
      </c>
      <c r="C71" s="483">
        <v>471994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6087</v>
      </c>
      <c r="D73" s="433"/>
      <c r="E73" s="433"/>
      <c r="F73" s="433"/>
      <c r="G73" s="433"/>
      <c r="H73" s="433"/>
      <c r="I73" s="433"/>
      <c r="J73" s="433"/>
      <c r="K73" s="433"/>
    </row>
    <row r="74" spans="1:11" ht="12.75" customHeight="1" x14ac:dyDescent="0.2">
      <c r="A74" s="913" t="s">
        <v>26</v>
      </c>
      <c r="B74" s="40">
        <v>1690</v>
      </c>
      <c r="C74" s="483">
        <v>8691</v>
      </c>
      <c r="D74" s="433"/>
      <c r="E74" s="433"/>
      <c r="F74" s="433"/>
      <c r="G74" s="433"/>
      <c r="H74" s="433"/>
      <c r="I74" s="433"/>
      <c r="J74" s="433"/>
      <c r="K74" s="433"/>
    </row>
    <row r="75" spans="1:11" ht="12.75" customHeight="1" thickBot="1" x14ac:dyDescent="0.25">
      <c r="A75" s="464" t="s">
        <v>647</v>
      </c>
      <c r="B75" s="457"/>
      <c r="C75" s="485">
        <f>SUM(C69:C74)</f>
        <v>546586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50062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22541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72603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76051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1061</v>
      </c>
      <c r="D92" s="433"/>
      <c r="E92" s="433"/>
      <c r="F92" s="433"/>
      <c r="G92" s="433"/>
      <c r="H92" s="433"/>
      <c r="I92" s="433"/>
      <c r="J92" s="433"/>
      <c r="K92" s="433"/>
    </row>
    <row r="93" spans="1:11" ht="12.75" customHeight="1" thickBot="1" x14ac:dyDescent="0.25">
      <c r="A93" s="464" t="s">
        <v>279</v>
      </c>
      <c r="B93" s="457"/>
      <c r="C93" s="485">
        <f>SUM(C84:C92)</f>
        <v>77112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81</v>
      </c>
      <c r="D96" s="483">
        <v>5000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340715</v>
      </c>
      <c r="D98" s="412"/>
      <c r="E98" s="490"/>
      <c r="F98" s="412">
        <v>260</v>
      </c>
      <c r="G98" s="490"/>
      <c r="H98" s="490"/>
      <c r="I98" s="698"/>
      <c r="J98" s="490"/>
      <c r="K98" s="490"/>
    </row>
    <row r="99" spans="1:12" ht="12.75" customHeight="1" x14ac:dyDescent="0.2">
      <c r="A99" s="913" t="s">
        <v>982</v>
      </c>
      <c r="B99" s="40">
        <v>1950</v>
      </c>
      <c r="C99" s="491">
        <v>76119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11690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v>26</v>
      </c>
      <c r="E107" s="412"/>
      <c r="F107" s="412"/>
      <c r="G107" s="412"/>
      <c r="H107" s="412"/>
      <c r="I107" s="412"/>
      <c r="J107" s="436"/>
      <c r="K107" s="412"/>
    </row>
    <row r="108" spans="1:12" ht="12.75" customHeight="1" thickBot="1" x14ac:dyDescent="0.25">
      <c r="A108" s="464" t="s">
        <v>577</v>
      </c>
      <c r="B108" s="738"/>
      <c r="C108" s="484">
        <f>SUM(C95:C107)</f>
        <v>428605</v>
      </c>
      <c r="D108" s="484">
        <f t="shared" ref="D108:K108" si="3">SUM(D95:D107)</f>
        <v>5026</v>
      </c>
      <c r="E108" s="484">
        <f t="shared" si="3"/>
        <v>0</v>
      </c>
      <c r="F108" s="484">
        <f t="shared" si="3"/>
        <v>260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9539628</v>
      </c>
      <c r="D109" s="493">
        <f t="shared" si="4"/>
        <v>1453002</v>
      </c>
      <c r="E109" s="493">
        <f t="shared" si="4"/>
        <v>997671</v>
      </c>
      <c r="F109" s="493">
        <f t="shared" si="4"/>
        <v>479430</v>
      </c>
      <c r="G109" s="493">
        <f t="shared" si="4"/>
        <v>464124</v>
      </c>
      <c r="H109" s="493">
        <f t="shared" si="4"/>
        <v>0</v>
      </c>
      <c r="I109" s="493">
        <f t="shared" si="4"/>
        <v>6646</v>
      </c>
      <c r="J109" s="493">
        <f t="shared" si="4"/>
        <v>61793</v>
      </c>
      <c r="K109" s="443">
        <f t="shared" si="4"/>
        <v>6499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2">
        <v>3001</v>
      </c>
      <c r="C117" s="489">
        <v>1907403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1907403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59666</v>
      </c>
      <c r="D124" s="492"/>
      <c r="E124" s="433"/>
      <c r="F124" s="806"/>
      <c r="G124" s="433"/>
      <c r="H124" s="433"/>
      <c r="I124" s="433"/>
      <c r="J124" s="433"/>
      <c r="K124" s="433"/>
    </row>
    <row r="125" spans="1:11" ht="12.75" customHeight="1" x14ac:dyDescent="0.2">
      <c r="A125" s="913" t="s">
        <v>1834</v>
      </c>
      <c r="B125" s="262">
        <v>3105</v>
      </c>
      <c r="C125" s="412">
        <v>143284</v>
      </c>
      <c r="D125" s="492"/>
      <c r="E125" s="433"/>
      <c r="F125" s="412"/>
      <c r="G125" s="433"/>
      <c r="H125" s="433"/>
      <c r="I125" s="433"/>
      <c r="J125" s="433"/>
      <c r="K125" s="433"/>
    </row>
    <row r="126" spans="1:11" ht="12.75" customHeight="1" x14ac:dyDescent="0.2">
      <c r="A126" s="913" t="s">
        <v>1035</v>
      </c>
      <c r="B126" s="262">
        <v>3110</v>
      </c>
      <c r="C126" s="483">
        <v>180920</v>
      </c>
      <c r="D126" s="412"/>
      <c r="E126" s="433"/>
      <c r="F126" s="412"/>
      <c r="G126" s="433"/>
      <c r="H126" s="433"/>
      <c r="I126" s="433"/>
      <c r="J126" s="433"/>
      <c r="K126" s="433"/>
    </row>
    <row r="127" spans="1:11" ht="12.75" customHeight="1" x14ac:dyDescent="0.2">
      <c r="A127" s="913" t="s">
        <v>112</v>
      </c>
      <c r="B127" s="262">
        <v>3120</v>
      </c>
      <c r="C127" s="412">
        <v>13810</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397680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40569</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40569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728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63116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7847</v>
      </c>
      <c r="G151" s="436"/>
      <c r="H151" s="433"/>
      <c r="I151" s="433"/>
      <c r="J151" s="433"/>
      <c r="K151" s="433"/>
    </row>
    <row r="152" spans="1:11" ht="12.75" customHeight="1" x14ac:dyDescent="0.2">
      <c r="A152" s="913" t="s">
        <v>1247</v>
      </c>
      <c r="B152" s="262">
        <v>3510</v>
      </c>
      <c r="C152" s="483"/>
      <c r="D152" s="412"/>
      <c r="E152" s="492"/>
      <c r="F152" s="412">
        <v>184136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191983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750+7304</f>
        <v>8054</v>
      </c>
      <c r="D171" s="926"/>
      <c r="E171" s="926"/>
      <c r="F171" s="926"/>
      <c r="G171" s="927"/>
      <c r="H171" s="809"/>
      <c r="I171" s="927"/>
      <c r="J171" s="927"/>
      <c r="K171" s="809"/>
    </row>
    <row r="172" spans="1:11" ht="12.75" customHeight="1" thickTop="1" thickBot="1" x14ac:dyDescent="0.25">
      <c r="A172" s="2225" t="s">
        <v>466</v>
      </c>
      <c r="B172" s="2226"/>
      <c r="C172" s="924">
        <f t="shared" ref="C172:K172" si="6">SUM(C131,C140,C144,C145:C149,C154,C155:C170,C171)</f>
        <v>510147</v>
      </c>
      <c r="D172" s="924">
        <f t="shared" si="6"/>
        <v>0</v>
      </c>
      <c r="E172" s="924">
        <f t="shared" si="6"/>
        <v>0</v>
      </c>
      <c r="F172" s="924">
        <f t="shared" si="6"/>
        <v>191983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2417550</v>
      </c>
      <c r="D173" s="493">
        <f>SUM(D121,D172)</f>
        <v>0</v>
      </c>
      <c r="E173" s="493">
        <f>SUM(E121,E172)</f>
        <v>0</v>
      </c>
      <c r="F173" s="493">
        <f t="shared" ref="F173:K173" si="7">SUM(F121,F172)</f>
        <v>191983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7" t="s">
        <v>1959</v>
      </c>
      <c r="B175" s="222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3" t="s">
        <v>921</v>
      </c>
      <c r="B178" s="223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1" t="s">
        <v>1960</v>
      </c>
      <c r="B179" s="223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3" t="s">
        <v>922</v>
      </c>
      <c r="B184" s="223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1" t="s">
        <v>1961</v>
      </c>
      <c r="B185" s="2232"/>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92746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13242</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105988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77933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77933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88987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88987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22712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43115</v>
      </c>
      <c r="D270" s="424"/>
      <c r="E270" s="433"/>
      <c r="F270" s="424"/>
      <c r="G270" s="424"/>
      <c r="H270" s="433"/>
      <c r="I270" s="433"/>
      <c r="J270" s="433"/>
      <c r="K270" s="433"/>
    </row>
    <row r="271" spans="1:11" ht="12.75" customHeight="1" thickTop="1" thickBot="1" x14ac:dyDescent="0.25">
      <c r="A271" s="913" t="s">
        <v>443</v>
      </c>
      <c r="B271" s="40">
        <v>4992</v>
      </c>
      <c r="C271" s="497">
        <v>7854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9" t="s">
        <v>1777</v>
      </c>
      <c r="B273" s="2230"/>
      <c r="C273" s="493">
        <f t="shared" ref="C273:H273" si="10">SUM(C191,C201,C211,C216,C224,C228,C229,C259:C272)</f>
        <v>346589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346589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12303767</v>
      </c>
      <c r="D275" s="493">
        <f t="shared" si="12"/>
        <v>1453002</v>
      </c>
      <c r="E275" s="493">
        <f t="shared" si="12"/>
        <v>997671</v>
      </c>
      <c r="F275" s="493">
        <f t="shared" si="12"/>
        <v>671413</v>
      </c>
      <c r="G275" s="493">
        <f t="shared" si="12"/>
        <v>464124</v>
      </c>
      <c r="H275" s="493">
        <f t="shared" si="12"/>
        <v>0</v>
      </c>
      <c r="I275" s="493">
        <f t="shared" si="12"/>
        <v>6646</v>
      </c>
      <c r="J275" s="493">
        <f t="shared" si="12"/>
        <v>61793</v>
      </c>
      <c r="K275" s="443">
        <f t="shared" si="12"/>
        <v>6499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5" activePane="bottomLeft" state="frozen"/>
      <selection activeCell="A2" sqref="A2"/>
      <selection pane="bottomLeft" activeCell="F63" sqref="F6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3"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9" t="s">
        <v>338</v>
      </c>
      <c r="B3" s="2240"/>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5300876</v>
      </c>
      <c r="D5" s="412">
        <v>2048939</v>
      </c>
      <c r="E5" s="412">
        <v>197481</v>
      </c>
      <c r="F5" s="412">
        <v>170323</v>
      </c>
      <c r="G5" s="412">
        <v>36808</v>
      </c>
      <c r="H5" s="412"/>
      <c r="I5" s="436"/>
      <c r="J5" s="436"/>
      <c r="K5" s="414">
        <f>SUM(C5:J5)</f>
        <v>7754427</v>
      </c>
      <c r="L5" s="412">
        <v>7669675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471950</v>
      </c>
      <c r="D8" s="412">
        <v>126238</v>
      </c>
      <c r="E8" s="412">
        <v>11010</v>
      </c>
      <c r="F8" s="412">
        <v>2744</v>
      </c>
      <c r="G8" s="412">
        <v>339</v>
      </c>
      <c r="H8" s="412">
        <v>2094</v>
      </c>
      <c r="I8" s="436"/>
      <c r="J8" s="436"/>
      <c r="K8" s="414">
        <f t="shared" si="0"/>
        <v>614375</v>
      </c>
      <c r="L8" s="412">
        <v>634636</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60692</v>
      </c>
      <c r="D10" s="412">
        <v>22601</v>
      </c>
      <c r="E10" s="412"/>
      <c r="F10" s="412"/>
      <c r="G10" s="412"/>
      <c r="H10" s="412"/>
      <c r="I10" s="436"/>
      <c r="J10" s="436"/>
      <c r="K10" s="414">
        <f t="shared" si="0"/>
        <v>83293</v>
      </c>
      <c r="L10" s="412">
        <v>60692</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338576</v>
      </c>
      <c r="D14" s="412">
        <v>39740</v>
      </c>
      <c r="E14" s="412">
        <v>67471</v>
      </c>
      <c r="F14" s="412">
        <v>41479</v>
      </c>
      <c r="G14" s="412"/>
      <c r="H14" s="412">
        <v>14478</v>
      </c>
      <c r="I14" s="436"/>
      <c r="J14" s="436"/>
      <c r="K14" s="414">
        <f t="shared" si="0"/>
        <v>501744</v>
      </c>
      <c r="L14" s="412">
        <v>519188</v>
      </c>
    </row>
    <row r="15" spans="1:14" x14ac:dyDescent="0.2">
      <c r="A15" s="1814" t="s">
        <v>1140</v>
      </c>
      <c r="B15" s="267">
        <v>1600</v>
      </c>
      <c r="C15" s="412">
        <v>26775</v>
      </c>
      <c r="D15" s="412">
        <v>2724</v>
      </c>
      <c r="E15" s="412"/>
      <c r="F15" s="412"/>
      <c r="G15" s="412"/>
      <c r="H15" s="412"/>
      <c r="I15" s="436"/>
      <c r="J15" s="436"/>
      <c r="K15" s="414">
        <f t="shared" si="0"/>
        <v>29499</v>
      </c>
      <c r="L15" s="412">
        <v>31500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v>177339</v>
      </c>
      <c r="D17" s="436">
        <v>53747</v>
      </c>
      <c r="E17" s="436">
        <v>14539</v>
      </c>
      <c r="F17" s="436">
        <v>2373</v>
      </c>
      <c r="G17" s="436"/>
      <c r="H17" s="436"/>
      <c r="I17" s="436"/>
      <c r="J17" s="436"/>
      <c r="K17" s="414">
        <f t="shared" si="0"/>
        <v>247998</v>
      </c>
      <c r="L17" s="412">
        <v>309594</v>
      </c>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188242</v>
      </c>
      <c r="I22" s="413"/>
      <c r="J22" s="507"/>
      <c r="K22" s="414">
        <f t="shared" si="0"/>
        <v>188242</v>
      </c>
      <c r="L22" s="439">
        <v>208000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6376208</v>
      </c>
      <c r="D33" s="415">
        <f t="shared" ref="D33:L33" si="1">SUM(D5:D32)</f>
        <v>2293989</v>
      </c>
      <c r="E33" s="415">
        <f t="shared" si="1"/>
        <v>290501</v>
      </c>
      <c r="F33" s="415">
        <f t="shared" si="1"/>
        <v>216919</v>
      </c>
      <c r="G33" s="415">
        <f t="shared" si="1"/>
        <v>37147</v>
      </c>
      <c r="H33" s="415">
        <f t="shared" si="1"/>
        <v>204814</v>
      </c>
      <c r="I33" s="415">
        <f t="shared" si="1"/>
        <v>0</v>
      </c>
      <c r="J33" s="415">
        <f t="shared" si="1"/>
        <v>0</v>
      </c>
      <c r="K33" s="415">
        <f t="shared" si="1"/>
        <v>9419578</v>
      </c>
      <c r="L33" s="415">
        <f t="shared" si="1"/>
        <v>9433285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67649</v>
      </c>
      <c r="D36" s="418">
        <v>31263</v>
      </c>
      <c r="E36" s="418">
        <v>180</v>
      </c>
      <c r="F36" s="418">
        <v>1837</v>
      </c>
      <c r="G36" s="418">
        <v>200</v>
      </c>
      <c r="H36" s="418"/>
      <c r="I36" s="436"/>
      <c r="J36" s="436"/>
      <c r="K36" s="414">
        <f t="shared" ref="K36:K41" si="2">SUM(C36:J36)</f>
        <v>101129</v>
      </c>
      <c r="L36" s="412">
        <v>123089</v>
      </c>
    </row>
    <row r="37" spans="1:14" x14ac:dyDescent="0.2">
      <c r="A37" s="1814" t="s">
        <v>1288</v>
      </c>
      <c r="B37" s="267">
        <v>2120</v>
      </c>
      <c r="C37" s="412">
        <v>296267</v>
      </c>
      <c r="D37" s="412">
        <v>63965</v>
      </c>
      <c r="E37" s="412">
        <v>1598</v>
      </c>
      <c r="F37" s="412">
        <v>36802</v>
      </c>
      <c r="G37" s="412">
        <v>122</v>
      </c>
      <c r="H37" s="412">
        <v>365</v>
      </c>
      <c r="I37" s="436"/>
      <c r="J37" s="436"/>
      <c r="K37" s="414">
        <f t="shared" si="2"/>
        <v>399119</v>
      </c>
      <c r="L37" s="412">
        <v>448348</v>
      </c>
    </row>
    <row r="38" spans="1:14" x14ac:dyDescent="0.2">
      <c r="A38" s="1814" t="s">
        <v>222</v>
      </c>
      <c r="B38" s="267">
        <v>2130</v>
      </c>
      <c r="C38" s="412">
        <v>61956</v>
      </c>
      <c r="D38" s="412">
        <v>5726</v>
      </c>
      <c r="E38" s="412"/>
      <c r="F38" s="412">
        <v>1699</v>
      </c>
      <c r="G38" s="412"/>
      <c r="H38" s="412"/>
      <c r="I38" s="436"/>
      <c r="J38" s="436"/>
      <c r="K38" s="414">
        <f t="shared" si="2"/>
        <v>69381</v>
      </c>
      <c r="L38" s="412">
        <v>86513</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1983</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425872</v>
      </c>
      <c r="D42" s="415">
        <f t="shared" ref="D42:L42" si="3">SUM(D36:D41)</f>
        <v>100954</v>
      </c>
      <c r="E42" s="415">
        <f t="shared" si="3"/>
        <v>1778</v>
      </c>
      <c r="F42" s="415">
        <f t="shared" si="3"/>
        <v>40338</v>
      </c>
      <c r="G42" s="415">
        <f t="shared" si="3"/>
        <v>322</v>
      </c>
      <c r="H42" s="415">
        <f t="shared" si="3"/>
        <v>365</v>
      </c>
      <c r="I42" s="415">
        <f t="shared" si="3"/>
        <v>0</v>
      </c>
      <c r="J42" s="415">
        <f t="shared" si="3"/>
        <v>0</v>
      </c>
      <c r="K42" s="415">
        <f t="shared" si="3"/>
        <v>569629</v>
      </c>
      <c r="L42" s="415">
        <f t="shared" si="3"/>
        <v>657950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12070</v>
      </c>
      <c r="D44" s="418">
        <v>36479</v>
      </c>
      <c r="E44" s="418">
        <v>12709</v>
      </c>
      <c r="F44" s="418"/>
      <c r="G44" s="418"/>
      <c r="H44" s="418"/>
      <c r="I44" s="436"/>
      <c r="J44" s="436"/>
      <c r="K44" s="420">
        <f>SUM(C44:J44)</f>
        <v>61258</v>
      </c>
      <c r="L44" s="418">
        <v>60724</v>
      </c>
    </row>
    <row r="45" spans="1:14" x14ac:dyDescent="0.2">
      <c r="A45" s="1814" t="s">
        <v>976</v>
      </c>
      <c r="B45" s="267">
        <v>2220</v>
      </c>
      <c r="C45" s="412">
        <v>88593</v>
      </c>
      <c r="D45" s="412">
        <v>28970</v>
      </c>
      <c r="E45" s="412"/>
      <c r="F45" s="412">
        <v>16549</v>
      </c>
      <c r="G45" s="412"/>
      <c r="H45" s="412">
        <v>388</v>
      </c>
      <c r="I45" s="436"/>
      <c r="J45" s="436"/>
      <c r="K45" s="420">
        <f>SUM(C45:J45)</f>
        <v>134500</v>
      </c>
      <c r="L45" s="412">
        <v>144476</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100663</v>
      </c>
      <c r="D47" s="415">
        <f t="shared" ref="D47:K47" si="4">SUM(D44:D46)</f>
        <v>65449</v>
      </c>
      <c r="E47" s="415">
        <f t="shared" si="4"/>
        <v>12709</v>
      </c>
      <c r="F47" s="415">
        <f t="shared" si="4"/>
        <v>16549</v>
      </c>
      <c r="G47" s="415">
        <f t="shared" si="4"/>
        <v>0</v>
      </c>
      <c r="H47" s="415">
        <f t="shared" si="4"/>
        <v>388</v>
      </c>
      <c r="I47" s="415">
        <f t="shared" si="4"/>
        <v>0</v>
      </c>
      <c r="J47" s="415">
        <f t="shared" si="4"/>
        <v>0</v>
      </c>
      <c r="K47" s="415">
        <f t="shared" si="4"/>
        <v>195758</v>
      </c>
      <c r="L47" s="415">
        <f>SUM(L44:L46)</f>
        <v>205200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2840</v>
      </c>
      <c r="D49" s="418">
        <v>8668</v>
      </c>
      <c r="E49" s="418">
        <v>71443</v>
      </c>
      <c r="F49" s="418">
        <v>10754</v>
      </c>
      <c r="G49" s="418"/>
      <c r="H49" s="418">
        <v>8575</v>
      </c>
      <c r="I49" s="436"/>
      <c r="J49" s="436"/>
      <c r="K49" s="420">
        <f>SUM(C49:J49)</f>
        <v>102280</v>
      </c>
      <c r="L49" s="418">
        <v>104211</v>
      </c>
    </row>
    <row r="50" spans="1:14" x14ac:dyDescent="0.2">
      <c r="A50" s="1814" t="s">
        <v>979</v>
      </c>
      <c r="B50" s="267">
        <v>2320</v>
      </c>
      <c r="C50" s="412">
        <v>206598</v>
      </c>
      <c r="D50" s="412">
        <v>56832</v>
      </c>
      <c r="E50" s="412">
        <v>1883</v>
      </c>
      <c r="F50" s="412">
        <v>2385</v>
      </c>
      <c r="G50" s="412"/>
      <c r="H50" s="412">
        <v>2939</v>
      </c>
      <c r="I50" s="436"/>
      <c r="J50" s="436"/>
      <c r="K50" s="420">
        <f>SUM(C50:J50)</f>
        <v>270637</v>
      </c>
      <c r="L50" s="412">
        <v>273047</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209438</v>
      </c>
      <c r="D53" s="415">
        <f t="shared" ref="D53:L53" si="5">SUM(D49:D52)</f>
        <v>65500</v>
      </c>
      <c r="E53" s="415">
        <f t="shared" si="5"/>
        <v>73326</v>
      </c>
      <c r="F53" s="415">
        <f t="shared" si="5"/>
        <v>13139</v>
      </c>
      <c r="G53" s="415">
        <f t="shared" si="5"/>
        <v>0</v>
      </c>
      <c r="H53" s="415">
        <f t="shared" si="5"/>
        <v>11514</v>
      </c>
      <c r="I53" s="415">
        <f t="shared" si="5"/>
        <v>0</v>
      </c>
      <c r="J53" s="415">
        <f t="shared" si="5"/>
        <v>0</v>
      </c>
      <c r="K53" s="415">
        <f t="shared" si="5"/>
        <v>372917</v>
      </c>
      <c r="L53" s="415">
        <f t="shared" si="5"/>
        <v>377258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170627</v>
      </c>
      <c r="D55" s="418">
        <v>32826</v>
      </c>
      <c r="E55" s="418">
        <v>5346</v>
      </c>
      <c r="F55" s="418">
        <v>751</v>
      </c>
      <c r="G55" s="418"/>
      <c r="H55" s="418">
        <v>3352</v>
      </c>
      <c r="I55" s="436"/>
      <c r="J55" s="436"/>
      <c r="K55" s="420">
        <f>SUM(C55:J55)</f>
        <v>212902</v>
      </c>
      <c r="L55" s="418">
        <v>208944</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170627</v>
      </c>
      <c r="D57" s="421">
        <f t="shared" ref="D57:K57" si="6">SUM(D55:D56)</f>
        <v>32826</v>
      </c>
      <c r="E57" s="421">
        <f t="shared" si="6"/>
        <v>5346</v>
      </c>
      <c r="F57" s="421">
        <f t="shared" si="6"/>
        <v>751</v>
      </c>
      <c r="G57" s="421">
        <f t="shared" si="6"/>
        <v>0</v>
      </c>
      <c r="H57" s="421">
        <f t="shared" si="6"/>
        <v>3352</v>
      </c>
      <c r="I57" s="421">
        <f t="shared" si="6"/>
        <v>0</v>
      </c>
      <c r="J57" s="421">
        <f t="shared" si="6"/>
        <v>0</v>
      </c>
      <c r="K57" s="421">
        <f t="shared" si="6"/>
        <v>212902</v>
      </c>
      <c r="L57" s="415">
        <f>SUM(L55:L56)</f>
        <v>208944</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100238</v>
      </c>
      <c r="D59" s="418">
        <v>26243</v>
      </c>
      <c r="E59" s="418">
        <v>1156</v>
      </c>
      <c r="F59" s="418">
        <v>621</v>
      </c>
      <c r="G59" s="418"/>
      <c r="H59" s="418">
        <v>1763</v>
      </c>
      <c r="I59" s="436"/>
      <c r="J59" s="436"/>
      <c r="K59" s="420">
        <f t="shared" ref="K59:K64" si="7">SUM(C59:J59)</f>
        <v>130021</v>
      </c>
      <c r="L59" s="418">
        <v>119823</v>
      </c>
      <c r="M59" s="15"/>
      <c r="N59" s="15"/>
    </row>
    <row r="60" spans="1:14" s="16" customFormat="1" x14ac:dyDescent="0.2">
      <c r="A60" s="1814" t="s">
        <v>543</v>
      </c>
      <c r="B60" s="267">
        <v>2520</v>
      </c>
      <c r="C60" s="412">
        <v>81296</v>
      </c>
      <c r="D60" s="412">
        <v>14845</v>
      </c>
      <c r="E60" s="412"/>
      <c r="F60" s="412"/>
      <c r="G60" s="412"/>
      <c r="H60" s="412"/>
      <c r="I60" s="436"/>
      <c r="J60" s="436"/>
      <c r="K60" s="420">
        <f t="shared" si="7"/>
        <v>96141</v>
      </c>
      <c r="L60" s="412">
        <v>104307</v>
      </c>
      <c r="M60" s="15"/>
      <c r="N60" s="15"/>
    </row>
    <row r="61" spans="1:14" s="16" customFormat="1" x14ac:dyDescent="0.2">
      <c r="A61" s="1814" t="s">
        <v>221</v>
      </c>
      <c r="B61" s="267">
        <v>2540</v>
      </c>
      <c r="C61" s="412">
        <v>261086</v>
      </c>
      <c r="D61" s="412">
        <v>89241</v>
      </c>
      <c r="E61" s="412">
        <v>54825</v>
      </c>
      <c r="F61" s="412"/>
      <c r="G61" s="412"/>
      <c r="H61" s="412"/>
      <c r="I61" s="436"/>
      <c r="J61" s="436"/>
      <c r="K61" s="420">
        <f t="shared" si="7"/>
        <v>405152</v>
      </c>
      <c r="L61" s="412">
        <v>384709</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179059</v>
      </c>
      <c r="D63" s="412">
        <v>58105</v>
      </c>
      <c r="E63" s="412">
        <v>2558</v>
      </c>
      <c r="F63" s="412">
        <v>325855</v>
      </c>
      <c r="G63" s="412">
        <v>429</v>
      </c>
      <c r="H63" s="412">
        <v>887</v>
      </c>
      <c r="I63" s="436"/>
      <c r="J63" s="436"/>
      <c r="K63" s="420">
        <f t="shared" si="7"/>
        <v>566893</v>
      </c>
      <c r="L63" s="412">
        <v>558014</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621679</v>
      </c>
      <c r="D65" s="415">
        <f t="shared" ref="D65:L65" si="8">SUM(D59:D64)</f>
        <v>188434</v>
      </c>
      <c r="E65" s="415">
        <f t="shared" si="8"/>
        <v>58539</v>
      </c>
      <c r="F65" s="415">
        <f t="shared" si="8"/>
        <v>326476</v>
      </c>
      <c r="G65" s="415">
        <f t="shared" si="8"/>
        <v>429</v>
      </c>
      <c r="H65" s="415">
        <f t="shared" si="8"/>
        <v>2650</v>
      </c>
      <c r="I65" s="415">
        <f t="shared" si="8"/>
        <v>0</v>
      </c>
      <c r="J65" s="415">
        <f t="shared" si="8"/>
        <v>0</v>
      </c>
      <c r="K65" s="415">
        <f t="shared" si="8"/>
        <v>1198207</v>
      </c>
      <c r="L65" s="415">
        <f t="shared" si="8"/>
        <v>1166853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v>15035</v>
      </c>
      <c r="F73" s="423">
        <v>26755</v>
      </c>
      <c r="G73" s="423"/>
      <c r="H73" s="423"/>
      <c r="I73" s="429"/>
      <c r="J73" s="429"/>
      <c r="K73" s="415">
        <f>SUM(C73:J73)</f>
        <v>41790</v>
      </c>
      <c r="L73" s="424">
        <v>39700</v>
      </c>
      <c r="M73" s="15"/>
      <c r="N73" s="15"/>
    </row>
    <row r="74" spans="1:14" ht="12.75" customHeight="1" thickTop="1" thickBot="1" x14ac:dyDescent="0.25">
      <c r="A74" s="887" t="s">
        <v>972</v>
      </c>
      <c r="B74" s="1805">
        <v>2000</v>
      </c>
      <c r="C74" s="425">
        <f>SUM(C42,C47,C53,C57,C65,C72,C73)</f>
        <v>1528279</v>
      </c>
      <c r="D74" s="425">
        <f t="shared" ref="D74:K74" si="10">SUM(D42,D47,D53,D57,D65,D72,D73)</f>
        <v>453163</v>
      </c>
      <c r="E74" s="425">
        <f t="shared" si="10"/>
        <v>166733</v>
      </c>
      <c r="F74" s="425">
        <f t="shared" si="10"/>
        <v>424008</v>
      </c>
      <c r="G74" s="425">
        <f t="shared" si="10"/>
        <v>751</v>
      </c>
      <c r="H74" s="425">
        <f t="shared" si="10"/>
        <v>18269</v>
      </c>
      <c r="I74" s="425">
        <f t="shared" si="10"/>
        <v>0</v>
      </c>
      <c r="J74" s="425">
        <f t="shared" si="10"/>
        <v>0</v>
      </c>
      <c r="K74" s="425">
        <f t="shared" si="10"/>
        <v>2591203</v>
      </c>
      <c r="L74" s="425">
        <f>SUM(L42,L47,L53,L57,L65,L72,L73)</f>
        <v>2655905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73157</v>
      </c>
      <c r="F78" s="413"/>
      <c r="G78" s="413"/>
      <c r="H78" s="427"/>
      <c r="I78" s="507"/>
      <c r="J78" s="507"/>
      <c r="K78" s="414">
        <f t="shared" ref="K78:K83" si="11">SUM(C78:J78)</f>
        <v>73157</v>
      </c>
      <c r="L78" s="418">
        <v>72872</v>
      </c>
    </row>
    <row r="79" spans="1:14" x14ac:dyDescent="0.2">
      <c r="A79" s="1814" t="s">
        <v>349</v>
      </c>
      <c r="B79" s="267">
        <v>4120</v>
      </c>
      <c r="C79" s="413"/>
      <c r="D79" s="413"/>
      <c r="E79" s="412">
        <v>84320</v>
      </c>
      <c r="F79" s="413"/>
      <c r="G79" s="413"/>
      <c r="H79" s="412">
        <v>36643</v>
      </c>
      <c r="I79" s="507"/>
      <c r="J79" s="507"/>
      <c r="K79" s="414">
        <f t="shared" si="11"/>
        <v>120963</v>
      </c>
      <c r="L79" s="412">
        <v>141795</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157477</v>
      </c>
      <c r="F84" s="413"/>
      <c r="G84" s="413"/>
      <c r="H84" s="415">
        <f>SUM(H78:H83)</f>
        <v>36643</v>
      </c>
      <c r="I84" s="507"/>
      <c r="J84" s="507"/>
      <c r="K84" s="415">
        <f>SUM(K78:K83)</f>
        <v>194120</v>
      </c>
      <c r="L84" s="415">
        <f>SUM(L78:L83)</f>
        <v>214667</v>
      </c>
    </row>
    <row r="85" spans="1:12" ht="12.75" customHeight="1" thickTop="1" thickBot="1" x14ac:dyDescent="0.25">
      <c r="A85" s="883" t="s">
        <v>292</v>
      </c>
      <c r="B85" s="517">
        <v>4210</v>
      </c>
      <c r="C85" s="413"/>
      <c r="D85" s="413"/>
      <c r="E85" s="438"/>
      <c r="F85" s="413"/>
      <c r="G85" s="413"/>
      <c r="H85" s="703">
        <v>528</v>
      </c>
      <c r="I85" s="507"/>
      <c r="J85" s="507"/>
      <c r="K85" s="520">
        <f>H85</f>
        <v>528</v>
      </c>
      <c r="L85" s="442">
        <v>2000</v>
      </c>
    </row>
    <row r="86" spans="1:12" ht="12.75" customHeight="1" thickTop="1" thickBot="1" x14ac:dyDescent="0.25">
      <c r="A86" s="1809" t="s">
        <v>814</v>
      </c>
      <c r="B86" s="871">
        <v>4220</v>
      </c>
      <c r="C86" s="413"/>
      <c r="D86" s="413"/>
      <c r="E86" s="437"/>
      <c r="F86" s="413"/>
      <c r="G86" s="413"/>
      <c r="H86" s="436">
        <v>140633</v>
      </c>
      <c r="I86" s="507"/>
      <c r="J86" s="507"/>
      <c r="K86" s="520">
        <f t="shared" ref="K86:K98" si="12">H86</f>
        <v>140633</v>
      </c>
      <c r="L86" s="442">
        <v>144500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141161</v>
      </c>
      <c r="I92" s="507"/>
      <c r="J92" s="507"/>
      <c r="K92" s="520">
        <f t="shared" si="12"/>
        <v>141161</v>
      </c>
      <c r="L92" s="1062">
        <f>SUM(L85:L91)</f>
        <v>146500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157477</v>
      </c>
      <c r="F102" s="413"/>
      <c r="G102" s="413"/>
      <c r="H102" s="425">
        <f>SUM(H84,H92,H100,H101)</f>
        <v>177804</v>
      </c>
      <c r="I102" s="507"/>
      <c r="J102" s="507"/>
      <c r="K102" s="425">
        <f>SUM(K84,K92,K100,K101)</f>
        <v>335281</v>
      </c>
      <c r="L102" s="425">
        <f>SUM(L84,L92,L100,L101)</f>
        <v>361167</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250000</v>
      </c>
      <c r="M113" s="905"/>
      <c r="N113" s="905"/>
    </row>
    <row r="114" spans="1:14" ht="12.75" customHeight="1" thickTop="1" thickBot="1" x14ac:dyDescent="0.25">
      <c r="A114" s="887" t="s">
        <v>51</v>
      </c>
      <c r="B114" s="516"/>
      <c r="C114" s="415">
        <f>SUM(C33,C74,C75,C102,C112,C113)</f>
        <v>7904487</v>
      </c>
      <c r="D114" s="415">
        <f t="shared" ref="D114:K114" si="13">SUM(D33,D74,D75,D102,D112,D113)</f>
        <v>2747152</v>
      </c>
      <c r="E114" s="415">
        <f t="shared" si="13"/>
        <v>614711</v>
      </c>
      <c r="F114" s="415">
        <f t="shared" si="13"/>
        <v>640927</v>
      </c>
      <c r="G114" s="415">
        <f t="shared" si="13"/>
        <v>37898</v>
      </c>
      <c r="H114" s="415">
        <f>SUM(H33,H74,H75,H102,H112,H113)</f>
        <v>400887</v>
      </c>
      <c r="I114" s="415">
        <f t="shared" si="13"/>
        <v>0</v>
      </c>
      <c r="J114" s="415">
        <f t="shared" si="13"/>
        <v>0</v>
      </c>
      <c r="K114" s="415">
        <f t="shared" si="13"/>
        <v>12346062</v>
      </c>
      <c r="L114" s="415">
        <f>SUM(L33,L74,L75,L102,L112,L113)</f>
        <v>12700357</v>
      </c>
    </row>
    <row r="115" spans="1:14" ht="23.25" thickTop="1" x14ac:dyDescent="0.2">
      <c r="A115" s="1826" t="s">
        <v>1177</v>
      </c>
      <c r="B115" s="892"/>
      <c r="C115" s="416"/>
      <c r="D115" s="416"/>
      <c r="E115" s="416"/>
      <c r="F115" s="416"/>
      <c r="G115" s="416"/>
      <c r="H115" s="416"/>
      <c r="I115" s="416"/>
      <c r="J115" s="416"/>
      <c r="K115" s="440">
        <f>'Revenues 9-14'!C275-'Expenditures 15-22'!K114</f>
        <v>-42295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7" t="s">
        <v>337</v>
      </c>
      <c r="B117" s="223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v>7540</v>
      </c>
      <c r="D123" s="412"/>
      <c r="E123" s="412"/>
      <c r="F123" s="412"/>
      <c r="G123" s="412">
        <v>63986</v>
      </c>
      <c r="H123" s="412"/>
      <c r="I123" s="436"/>
      <c r="J123" s="436"/>
      <c r="K123" s="415">
        <f>SUM(C123:J123)</f>
        <v>71526</v>
      </c>
      <c r="L123" s="412">
        <v>420000</v>
      </c>
    </row>
    <row r="124" spans="1:14" ht="14.25" thickTop="1" thickBot="1" x14ac:dyDescent="0.25">
      <c r="A124" s="1814" t="s">
        <v>221</v>
      </c>
      <c r="B124" s="267">
        <v>2540</v>
      </c>
      <c r="C124" s="412">
        <v>46725</v>
      </c>
      <c r="D124" s="412"/>
      <c r="E124" s="412">
        <v>478481</v>
      </c>
      <c r="F124" s="412">
        <v>333406</v>
      </c>
      <c r="G124" s="412">
        <v>49564</v>
      </c>
      <c r="H124" s="412"/>
      <c r="I124" s="436"/>
      <c r="J124" s="436"/>
      <c r="K124" s="415">
        <f>SUM(C124:J124)</f>
        <v>908176</v>
      </c>
      <c r="L124" s="412">
        <v>1050150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54265</v>
      </c>
      <c r="D127" s="415">
        <f t="shared" ref="D127:L127" si="14">SUM(D122:D126)</f>
        <v>0</v>
      </c>
      <c r="E127" s="415">
        <f t="shared" si="14"/>
        <v>478481</v>
      </c>
      <c r="F127" s="415">
        <f t="shared" si="14"/>
        <v>333406</v>
      </c>
      <c r="G127" s="415">
        <f t="shared" si="14"/>
        <v>113550</v>
      </c>
      <c r="H127" s="415">
        <f t="shared" si="14"/>
        <v>0</v>
      </c>
      <c r="I127" s="415">
        <f t="shared" si="14"/>
        <v>0</v>
      </c>
      <c r="J127" s="415">
        <f t="shared" si="14"/>
        <v>0</v>
      </c>
      <c r="K127" s="415">
        <f t="shared" si="14"/>
        <v>979702</v>
      </c>
      <c r="L127" s="415">
        <f t="shared" si="14"/>
        <v>1470150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54265</v>
      </c>
      <c r="D129" s="425">
        <f t="shared" ref="D129:L129" si="15">SUM(D120,D127,D128)</f>
        <v>0</v>
      </c>
      <c r="E129" s="425">
        <f t="shared" si="15"/>
        <v>478481</v>
      </c>
      <c r="F129" s="425">
        <f t="shared" si="15"/>
        <v>333406</v>
      </c>
      <c r="G129" s="425">
        <f t="shared" si="15"/>
        <v>113550</v>
      </c>
      <c r="H129" s="425">
        <f t="shared" si="15"/>
        <v>0</v>
      </c>
      <c r="I129" s="425">
        <f t="shared" si="15"/>
        <v>0</v>
      </c>
      <c r="J129" s="425">
        <f t="shared" si="15"/>
        <v>0</v>
      </c>
      <c r="K129" s="425">
        <f t="shared" si="15"/>
        <v>979702</v>
      </c>
      <c r="L129" s="425">
        <f t="shared" si="15"/>
        <v>1470150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250000</v>
      </c>
    </row>
    <row r="150" spans="1:14" ht="12.75" customHeight="1" thickTop="1" thickBot="1" x14ac:dyDescent="0.25">
      <c r="A150" s="2248" t="s">
        <v>724</v>
      </c>
      <c r="B150" s="2249"/>
      <c r="C150" s="415">
        <f>SUM(C129,C130,C138,C148,C149)</f>
        <v>54265</v>
      </c>
      <c r="D150" s="415">
        <f t="shared" ref="D150:K150" si="16">SUM(D129,D130,D138,D148,D149)</f>
        <v>0</v>
      </c>
      <c r="E150" s="415">
        <f t="shared" si="16"/>
        <v>478481</v>
      </c>
      <c r="F150" s="415">
        <f t="shared" si="16"/>
        <v>333406</v>
      </c>
      <c r="G150" s="415">
        <f t="shared" si="16"/>
        <v>113550</v>
      </c>
      <c r="H150" s="415">
        <f t="shared" si="16"/>
        <v>0</v>
      </c>
      <c r="I150" s="415">
        <f t="shared" si="16"/>
        <v>0</v>
      </c>
      <c r="J150" s="415">
        <f t="shared" si="16"/>
        <v>0</v>
      </c>
      <c r="K150" s="415">
        <f t="shared" si="16"/>
        <v>979702</v>
      </c>
      <c r="L150" s="415">
        <f>SUM(L129,L130,L138,L148,L149)</f>
        <v>1720150</v>
      </c>
    </row>
    <row r="151" spans="1:14" ht="12.75" customHeight="1" thickTop="1" x14ac:dyDescent="0.2">
      <c r="A151" s="2244" t="s">
        <v>1403</v>
      </c>
      <c r="B151" s="2245"/>
      <c r="C151" s="416"/>
      <c r="D151" s="416"/>
      <c r="E151" s="416"/>
      <c r="F151" s="416"/>
      <c r="G151" s="416"/>
      <c r="H151" s="416"/>
      <c r="I151" s="416"/>
      <c r="J151" s="413"/>
      <c r="K151" s="440">
        <f>'Revenues 9-14'!D275-'Expenditures 15-22'!K150</f>
        <v>473300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7" t="s">
        <v>725</v>
      </c>
      <c r="B153" s="213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721765</v>
      </c>
      <c r="I163" s="413"/>
      <c r="J163" s="413"/>
      <c r="K163" s="414">
        <f>SUM(C163:H163)</f>
        <v>721765</v>
      </c>
      <c r="L163" s="1864">
        <v>721765</v>
      </c>
    </row>
    <row r="164" spans="1:14" ht="33.75" customHeight="1" x14ac:dyDescent="0.2">
      <c r="A164" s="1834" t="s">
        <v>293</v>
      </c>
      <c r="B164" s="536" t="s">
        <v>32</v>
      </c>
      <c r="C164" s="413"/>
      <c r="D164" s="413"/>
      <c r="E164" s="413"/>
      <c r="F164" s="413"/>
      <c r="G164" s="413"/>
      <c r="H164" s="1867">
        <v>550000</v>
      </c>
      <c r="I164" s="413"/>
      <c r="J164" s="413"/>
      <c r="K164" s="414">
        <f>SUM(C164:J164)</f>
        <v>550000</v>
      </c>
      <c r="L164" s="1867">
        <v>550000</v>
      </c>
    </row>
    <row r="165" spans="1:14" ht="13.5" customHeight="1" thickBot="1" x14ac:dyDescent="0.25">
      <c r="A165" s="1818" t="s">
        <v>885</v>
      </c>
      <c r="B165" s="537" t="s">
        <v>88</v>
      </c>
      <c r="C165" s="413"/>
      <c r="D165" s="413"/>
      <c r="E165" s="426"/>
      <c r="F165" s="413"/>
      <c r="G165" s="413"/>
      <c r="H165" s="1867">
        <v>2000</v>
      </c>
      <c r="I165" s="507"/>
      <c r="J165" s="413"/>
      <c r="K165" s="414">
        <f>SUM(C165:J165)</f>
        <v>2000</v>
      </c>
      <c r="L165" s="1867">
        <v>3000</v>
      </c>
    </row>
    <row r="166" spans="1:14" ht="12.75" customHeight="1" thickTop="1" thickBot="1" x14ac:dyDescent="0.25">
      <c r="A166" s="887" t="s">
        <v>743</v>
      </c>
      <c r="B166" s="468" t="s">
        <v>582</v>
      </c>
      <c r="C166" s="413"/>
      <c r="D166" s="413"/>
      <c r="E166" s="428">
        <f>SUM(E162,E163,E164,E165)</f>
        <v>0</v>
      </c>
      <c r="F166" s="413"/>
      <c r="G166" s="413"/>
      <c r="H166" s="425">
        <f>SUM(H162,H163,H164,H165)</f>
        <v>1273765</v>
      </c>
      <c r="I166" s="437"/>
      <c r="J166" s="413"/>
      <c r="K166" s="425">
        <f>SUM(K162,K163,K164,K165)</f>
        <v>1273765</v>
      </c>
      <c r="L166" s="425">
        <f>SUM(L162,L163,L164,L165)</f>
        <v>1274765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1273765</v>
      </c>
      <c r="I168" s="437"/>
      <c r="J168" s="413"/>
      <c r="K168" s="425">
        <f>SUM(K154,K166,K167)</f>
        <v>1273765</v>
      </c>
      <c r="L168" s="425">
        <f>SUM(L154,L166,L167)</f>
        <v>1274765</v>
      </c>
    </row>
    <row r="169" spans="1:14" ht="23.25" thickTop="1" x14ac:dyDescent="0.2">
      <c r="A169" s="1826" t="s">
        <v>1177</v>
      </c>
      <c r="B169" s="467"/>
      <c r="C169" s="413"/>
      <c r="D169" s="413"/>
      <c r="E169" s="413"/>
      <c r="F169" s="413"/>
      <c r="G169" s="413"/>
      <c r="H169" s="416"/>
      <c r="I169" s="413"/>
      <c r="J169" s="413"/>
      <c r="K169" s="440">
        <f>'Revenues 9-14'!E275-'Expenditures 15-22'!K168</f>
        <v>-276094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153047</v>
      </c>
      <c r="D176" s="412">
        <v>7265</v>
      </c>
      <c r="E176" s="412">
        <v>337605</v>
      </c>
      <c r="F176" s="412">
        <v>30665</v>
      </c>
      <c r="G176" s="412"/>
      <c r="H176" s="412">
        <v>246</v>
      </c>
      <c r="I176" s="436"/>
      <c r="J176" s="436"/>
      <c r="K176" s="414">
        <f>SUM(C176:J176)</f>
        <v>528828</v>
      </c>
      <c r="L176" s="412">
        <v>552538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153047</v>
      </c>
      <c r="D178" s="425">
        <f t="shared" ref="D178:J178" si="17">SUM(D174,D176,D177)</f>
        <v>7265</v>
      </c>
      <c r="E178" s="425">
        <f t="shared" si="17"/>
        <v>337605</v>
      </c>
      <c r="F178" s="425">
        <f t="shared" si="17"/>
        <v>30665</v>
      </c>
      <c r="G178" s="425">
        <f t="shared" si="17"/>
        <v>0</v>
      </c>
      <c r="H178" s="425">
        <f t="shared" si="17"/>
        <v>246</v>
      </c>
      <c r="I178" s="425">
        <f t="shared" si="17"/>
        <v>0</v>
      </c>
      <c r="J178" s="425">
        <f t="shared" si="17"/>
        <v>0</v>
      </c>
      <c r="K178" s="425">
        <f>SUM(K174,K176,K177)</f>
        <v>528828</v>
      </c>
      <c r="L178" s="425">
        <f>SUM(L174, L176:L177)</f>
        <v>552538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75612</v>
      </c>
    </row>
    <row r="204" spans="1:14" ht="12.75" customHeight="1" thickTop="1" thickBot="1" x14ac:dyDescent="0.25">
      <c r="A204" s="1835" t="s">
        <v>317</v>
      </c>
      <c r="B204" s="470"/>
      <c r="C204" s="415">
        <f>SUM(C178,C179)</f>
        <v>153047</v>
      </c>
      <c r="D204" s="415">
        <f>SUM(D178,D179)</f>
        <v>7265</v>
      </c>
      <c r="E204" s="415">
        <f>SUM(E178,E179,E190)</f>
        <v>337605</v>
      </c>
      <c r="F204" s="415">
        <f>SUM(F178,F179)</f>
        <v>30665</v>
      </c>
      <c r="G204" s="415">
        <f>SUM(G178,G179)</f>
        <v>0</v>
      </c>
      <c r="H204" s="415">
        <f>SUM(H178,H179,H190,H202,H203)</f>
        <v>246</v>
      </c>
      <c r="I204" s="415">
        <f>SUM(I178,I179)</f>
        <v>0</v>
      </c>
      <c r="J204" s="415">
        <f>SUM(J178,J179)</f>
        <v>0</v>
      </c>
      <c r="K204" s="414">
        <f>SUM(K178,K179,K190,K202,K203)</f>
        <v>528828</v>
      </c>
      <c r="L204" s="415">
        <f>SUM(L178,L179,L190,L202,L203)</f>
        <v>628150</v>
      </c>
    </row>
    <row r="205" spans="1:14" ht="23.25" thickTop="1" x14ac:dyDescent="0.2">
      <c r="A205" s="1826" t="s">
        <v>1177</v>
      </c>
      <c r="B205" s="467"/>
      <c r="C205" s="416"/>
      <c r="D205" s="416"/>
      <c r="E205" s="416"/>
      <c r="F205" s="416"/>
      <c r="G205" s="416"/>
      <c r="H205" s="416"/>
      <c r="I205" s="413"/>
      <c r="J205" s="413"/>
      <c r="K205" s="440">
        <f>'Revenues 9-14'!F275-'Expenditures 15-22'!K204</f>
        <v>142585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1" t="s">
        <v>1141</v>
      </c>
      <c r="B207" s="225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147819</v>
      </c>
      <c r="E209" s="413"/>
      <c r="F209" s="413"/>
      <c r="G209" s="413"/>
      <c r="H209" s="413"/>
      <c r="I209" s="413"/>
      <c r="J209" s="413"/>
      <c r="K209" s="414">
        <f>D209</f>
        <v>147819</v>
      </c>
      <c r="L209" s="412">
        <v>0</v>
      </c>
    </row>
    <row r="210" spans="1:12" x14ac:dyDescent="0.2">
      <c r="A210" s="1814" t="s">
        <v>171</v>
      </c>
      <c r="B210" s="267" t="s">
        <v>1143</v>
      </c>
      <c r="C210" s="413"/>
      <c r="D210" s="436"/>
      <c r="E210" s="413"/>
      <c r="F210" s="413"/>
      <c r="G210" s="413"/>
      <c r="H210" s="413"/>
      <c r="I210" s="413"/>
      <c r="J210" s="413"/>
      <c r="K210" s="414">
        <f t="shared" ref="K210:K222" si="19">D210</f>
        <v>0</v>
      </c>
      <c r="L210" s="412">
        <v>155096</v>
      </c>
    </row>
    <row r="211" spans="1:12" x14ac:dyDescent="0.2">
      <c r="A211" s="1814" t="s">
        <v>172</v>
      </c>
      <c r="B211" s="267">
        <v>1200</v>
      </c>
      <c r="C211" s="413"/>
      <c r="D211" s="412">
        <v>16299</v>
      </c>
      <c r="E211" s="413"/>
      <c r="F211" s="413"/>
      <c r="G211" s="413"/>
      <c r="H211" s="413"/>
      <c r="I211" s="413"/>
      <c r="J211" s="413"/>
      <c r="K211" s="414">
        <f t="shared" si="19"/>
        <v>16299</v>
      </c>
      <c r="L211" s="412">
        <v>16080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737</v>
      </c>
      <c r="E213" s="413"/>
      <c r="F213" s="413"/>
      <c r="G213" s="413"/>
      <c r="H213" s="413"/>
      <c r="I213" s="413"/>
      <c r="J213" s="413"/>
      <c r="K213" s="414">
        <f t="shared" si="19"/>
        <v>737</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12670</v>
      </c>
      <c r="E217" s="413"/>
      <c r="F217" s="413"/>
      <c r="G217" s="413"/>
      <c r="H217" s="413"/>
      <c r="I217" s="413"/>
      <c r="J217" s="413"/>
      <c r="K217" s="414">
        <f t="shared" si="19"/>
        <v>12670</v>
      </c>
      <c r="L217" s="412">
        <v>14704</v>
      </c>
    </row>
    <row r="218" spans="1:12" x14ac:dyDescent="0.2">
      <c r="A218" s="1814" t="s">
        <v>1140</v>
      </c>
      <c r="B218" s="267">
        <v>1600</v>
      </c>
      <c r="C218" s="413"/>
      <c r="D218" s="412">
        <v>390</v>
      </c>
      <c r="E218" s="413"/>
      <c r="F218" s="413"/>
      <c r="G218" s="413"/>
      <c r="H218" s="413"/>
      <c r="I218" s="413"/>
      <c r="J218" s="413"/>
      <c r="K218" s="414">
        <f t="shared" si="19"/>
        <v>390</v>
      </c>
      <c r="L218" s="412">
        <v>150</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v>2536</v>
      </c>
      <c r="E220" s="413"/>
      <c r="F220" s="413"/>
      <c r="G220" s="413"/>
      <c r="H220" s="413"/>
      <c r="I220" s="413"/>
      <c r="J220" s="413"/>
      <c r="K220" s="414">
        <f t="shared" si="19"/>
        <v>2536</v>
      </c>
      <c r="L220" s="412">
        <v>2266</v>
      </c>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180451</v>
      </c>
      <c r="E223" s="413"/>
      <c r="F223" s="413"/>
      <c r="G223" s="413"/>
      <c r="H223" s="413"/>
      <c r="I223" s="413"/>
      <c r="J223" s="413"/>
      <c r="K223" s="415">
        <f>SUM(K209:K222)</f>
        <v>180451</v>
      </c>
      <c r="L223" s="415">
        <f>SUM(L209:L222)</f>
        <v>188296</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12364</v>
      </c>
      <c r="E226" s="413"/>
      <c r="F226" s="413"/>
      <c r="G226" s="413"/>
      <c r="H226" s="413"/>
      <c r="I226" s="413"/>
      <c r="J226" s="413"/>
      <c r="K226" s="414">
        <f t="shared" ref="K226:K231" si="20">D226</f>
        <v>12364</v>
      </c>
      <c r="L226" s="412">
        <v>14037</v>
      </c>
    </row>
    <row r="227" spans="1:12" x14ac:dyDescent="0.2">
      <c r="A227" s="1814" t="s">
        <v>1288</v>
      </c>
      <c r="B227" s="267">
        <v>2120</v>
      </c>
      <c r="C227" s="413"/>
      <c r="D227" s="412">
        <v>16177</v>
      </c>
      <c r="E227" s="413"/>
      <c r="F227" s="413"/>
      <c r="G227" s="413"/>
      <c r="H227" s="413"/>
      <c r="I227" s="413"/>
      <c r="J227" s="413"/>
      <c r="K227" s="414">
        <f t="shared" si="20"/>
        <v>16177</v>
      </c>
      <c r="L227" s="412">
        <v>18234</v>
      </c>
    </row>
    <row r="228" spans="1:12" x14ac:dyDescent="0.2">
      <c r="A228" s="1814" t="s">
        <v>222</v>
      </c>
      <c r="B228" s="267">
        <v>2130</v>
      </c>
      <c r="C228" s="413"/>
      <c r="D228" s="412">
        <v>11455</v>
      </c>
      <c r="E228" s="413"/>
      <c r="F228" s="413"/>
      <c r="G228" s="413"/>
      <c r="H228" s="413"/>
      <c r="I228" s="413"/>
      <c r="J228" s="413"/>
      <c r="K228" s="414">
        <f t="shared" si="20"/>
        <v>11455</v>
      </c>
      <c r="L228" s="412">
        <v>11050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39996</v>
      </c>
      <c r="E232" s="413"/>
      <c r="F232" s="413"/>
      <c r="G232" s="413"/>
      <c r="H232" s="413"/>
      <c r="I232" s="413"/>
      <c r="J232" s="413"/>
      <c r="K232" s="415">
        <f>SUM(K226:K231)</f>
        <v>39996</v>
      </c>
      <c r="L232" s="415">
        <f>SUM(L226:L231)</f>
        <v>43321</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267</v>
      </c>
      <c r="E234" s="413"/>
      <c r="F234" s="413"/>
      <c r="G234" s="413"/>
      <c r="H234" s="413"/>
      <c r="I234" s="413"/>
      <c r="J234" s="413"/>
      <c r="K234" s="420">
        <f>D234</f>
        <v>267</v>
      </c>
      <c r="L234" s="418"/>
    </row>
    <row r="235" spans="1:12" x14ac:dyDescent="0.2">
      <c r="A235" s="1814" t="s">
        <v>976</v>
      </c>
      <c r="B235" s="267">
        <v>2220</v>
      </c>
      <c r="C235" s="413"/>
      <c r="D235" s="412">
        <v>5477</v>
      </c>
      <c r="E235" s="413"/>
      <c r="F235" s="413"/>
      <c r="G235" s="413"/>
      <c r="H235" s="413"/>
      <c r="I235" s="413"/>
      <c r="J235" s="413"/>
      <c r="K235" s="420">
        <f>D235</f>
        <v>5477</v>
      </c>
      <c r="L235" s="412">
        <v>5820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5744</v>
      </c>
      <c r="E237" s="413"/>
      <c r="F237" s="413"/>
      <c r="G237" s="413"/>
      <c r="H237" s="413"/>
      <c r="I237" s="413"/>
      <c r="J237" s="413"/>
      <c r="K237" s="415">
        <f>SUM(K234:K236)</f>
        <v>5744</v>
      </c>
      <c r="L237" s="415">
        <f>SUM(L234:L236)</f>
        <v>5820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899</v>
      </c>
      <c r="E239" s="413"/>
      <c r="F239" s="413"/>
      <c r="G239" s="413"/>
      <c r="H239" s="413"/>
      <c r="I239" s="413"/>
      <c r="J239" s="413"/>
      <c r="K239" s="420">
        <f>D239</f>
        <v>899</v>
      </c>
      <c r="L239" s="418">
        <v>964</v>
      </c>
    </row>
    <row r="240" spans="1:12" x14ac:dyDescent="0.2">
      <c r="A240" s="1814" t="s">
        <v>979</v>
      </c>
      <c r="B240" s="267">
        <v>2320</v>
      </c>
      <c r="C240" s="413"/>
      <c r="D240" s="412">
        <v>15408</v>
      </c>
      <c r="E240" s="413"/>
      <c r="F240" s="413"/>
      <c r="G240" s="413"/>
      <c r="H240" s="413"/>
      <c r="I240" s="413"/>
      <c r="J240" s="413"/>
      <c r="K240" s="420">
        <f t="shared" ref="K240:K250" si="21">D240</f>
        <v>15408</v>
      </c>
      <c r="L240" s="412">
        <v>17151</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16307</v>
      </c>
      <c r="E251" s="413"/>
      <c r="F251" s="413"/>
      <c r="G251" s="413"/>
      <c r="H251" s="413"/>
      <c r="I251" s="413"/>
      <c r="J251" s="413"/>
      <c r="K251" s="415">
        <f>SUM(K239:K250)</f>
        <v>16307</v>
      </c>
      <c r="L251" s="415">
        <f>SUM(L239:L250)</f>
        <v>18115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14277</v>
      </c>
      <c r="E253" s="413"/>
      <c r="F253" s="413"/>
      <c r="G253" s="413"/>
      <c r="H253" s="413"/>
      <c r="I253" s="413"/>
      <c r="J253" s="413"/>
      <c r="K253" s="420">
        <f>D253</f>
        <v>14277</v>
      </c>
      <c r="L253" s="418">
        <v>15450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14277</v>
      </c>
      <c r="E255" s="413"/>
      <c r="F255" s="413"/>
      <c r="G255" s="413"/>
      <c r="H255" s="413"/>
      <c r="I255" s="413"/>
      <c r="J255" s="413"/>
      <c r="K255" s="415">
        <f>SUM(K253:K254)</f>
        <v>14277</v>
      </c>
      <c r="L255" s="415">
        <f>SUM(L253:L254)</f>
        <v>15450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1419</v>
      </c>
      <c r="E257" s="413"/>
      <c r="F257" s="413"/>
      <c r="G257" s="413"/>
      <c r="H257" s="413"/>
      <c r="I257" s="413"/>
      <c r="J257" s="413"/>
      <c r="K257" s="420">
        <f>D257</f>
        <v>1419</v>
      </c>
      <c r="L257" s="418">
        <v>1030</v>
      </c>
    </row>
    <row r="258" spans="1:12" x14ac:dyDescent="0.2">
      <c r="A258" s="1814" t="s">
        <v>543</v>
      </c>
      <c r="B258" s="525">
        <v>2520</v>
      </c>
      <c r="C258" s="413"/>
      <c r="D258" s="412">
        <v>14439</v>
      </c>
      <c r="E258" s="413"/>
      <c r="F258" s="413"/>
      <c r="G258" s="413"/>
      <c r="H258" s="413"/>
      <c r="I258" s="413"/>
      <c r="J258" s="413"/>
      <c r="K258" s="420">
        <f t="shared" ref="K258:K263" si="22">D258</f>
        <v>14439</v>
      </c>
      <c r="L258" s="412">
        <v>17305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52536</v>
      </c>
      <c r="E260" s="413"/>
      <c r="F260" s="413"/>
      <c r="G260" s="413"/>
      <c r="H260" s="413"/>
      <c r="I260" s="413"/>
      <c r="J260" s="413"/>
      <c r="K260" s="420">
        <f t="shared" si="22"/>
        <v>52536</v>
      </c>
      <c r="L260" s="412">
        <v>67183</v>
      </c>
    </row>
    <row r="261" spans="1:12" x14ac:dyDescent="0.2">
      <c r="A261" s="1814" t="s">
        <v>1129</v>
      </c>
      <c r="B261" s="267">
        <v>2550</v>
      </c>
      <c r="C261" s="413"/>
      <c r="D261" s="412">
        <v>21123</v>
      </c>
      <c r="E261" s="413"/>
      <c r="F261" s="413"/>
      <c r="G261" s="413"/>
      <c r="H261" s="413"/>
      <c r="I261" s="413"/>
      <c r="J261" s="413"/>
      <c r="K261" s="420">
        <f t="shared" si="22"/>
        <v>21123</v>
      </c>
      <c r="L261" s="412">
        <v>24797</v>
      </c>
    </row>
    <row r="262" spans="1:12" x14ac:dyDescent="0.2">
      <c r="A262" s="1814" t="s">
        <v>107</v>
      </c>
      <c r="B262" s="267">
        <v>2560</v>
      </c>
      <c r="C262" s="413"/>
      <c r="D262" s="412">
        <v>30504</v>
      </c>
      <c r="E262" s="413"/>
      <c r="F262" s="413"/>
      <c r="G262" s="413"/>
      <c r="H262" s="413"/>
      <c r="I262" s="413"/>
      <c r="J262" s="413"/>
      <c r="K262" s="420">
        <f t="shared" si="22"/>
        <v>30504</v>
      </c>
      <c r="L262" s="412">
        <v>37905</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120021</v>
      </c>
      <c r="E264" s="413"/>
      <c r="F264" s="413"/>
      <c r="G264" s="413"/>
      <c r="H264" s="413"/>
      <c r="I264" s="413"/>
      <c r="J264" s="413"/>
      <c r="K264" s="415">
        <f>SUM(K257:K263)</f>
        <v>120021</v>
      </c>
      <c r="L264" s="415">
        <f>SUM(L257:L263)</f>
        <v>148220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196345</v>
      </c>
      <c r="E273" s="413"/>
      <c r="F273" s="413"/>
      <c r="G273" s="413"/>
      <c r="H273" s="413"/>
      <c r="I273" s="413"/>
      <c r="J273" s="413"/>
      <c r="K273" s="425">
        <f>SUM(K232,K237,K251,K255,K264,K271,K272)</f>
        <v>196345</v>
      </c>
      <c r="L273" s="425">
        <f>SUM(L232,L237,L251,L255,L264,L271,L272)</f>
        <v>230926</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46846</v>
      </c>
    </row>
    <row r="288" spans="1:12" ht="12.75" customHeight="1" thickTop="1" thickBot="1" x14ac:dyDescent="0.25">
      <c r="A288" s="2248" t="s">
        <v>595</v>
      </c>
      <c r="B288" s="2250"/>
      <c r="C288" s="413"/>
      <c r="D288" s="415">
        <f>SUM(D223,D273,D274,D278)</f>
        <v>376796</v>
      </c>
      <c r="E288" s="413"/>
      <c r="F288" s="413"/>
      <c r="G288" s="413"/>
      <c r="H288" s="415">
        <f>H286</f>
        <v>0</v>
      </c>
      <c r="I288" s="413"/>
      <c r="J288" s="413"/>
      <c r="K288" s="415">
        <f>SUM(K223,K273,K274,K278,K286,K287)</f>
        <v>376796</v>
      </c>
      <c r="L288" s="415">
        <f>SUM(L223,L273,L274,L278,L286,L287)</f>
        <v>466068</v>
      </c>
    </row>
    <row r="289" spans="1:14" ht="23.25" thickTop="1" x14ac:dyDescent="0.2">
      <c r="A289" s="901" t="s">
        <v>1177</v>
      </c>
      <c r="B289" s="902"/>
      <c r="C289" s="413"/>
      <c r="D289" s="416"/>
      <c r="E289" s="413"/>
      <c r="F289" s="413"/>
      <c r="G289" s="413"/>
      <c r="H289" s="441"/>
      <c r="I289" s="413"/>
      <c r="J289" s="413"/>
      <c r="K289" s="440">
        <f>'Revenues 9-14'!G275-'Expenditures 15-22'!K288</f>
        <v>87328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7" t="s">
        <v>150</v>
      </c>
      <c r="B291" s="2241"/>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51688</v>
      </c>
      <c r="H294" s="412"/>
      <c r="I294" s="436"/>
      <c r="J294" s="436"/>
      <c r="K294" s="414">
        <f>SUM(C294:J294)</f>
        <v>51688</v>
      </c>
      <c r="L294" s="436">
        <v>51688</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51688</v>
      </c>
      <c r="H296" s="425">
        <f t="shared" si="23"/>
        <v>0</v>
      </c>
      <c r="I296" s="425">
        <f t="shared" si="23"/>
        <v>0</v>
      </c>
      <c r="J296" s="425">
        <f t="shared" si="23"/>
        <v>0</v>
      </c>
      <c r="K296" s="425">
        <f t="shared" si="23"/>
        <v>51688</v>
      </c>
      <c r="L296" s="425">
        <f t="shared" si="23"/>
        <v>51688</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6" t="s">
        <v>317</v>
      </c>
      <c r="B305" s="2247"/>
      <c r="C305" s="415">
        <f>SUM(C296)</f>
        <v>0</v>
      </c>
      <c r="D305" s="415">
        <f>SUM(D296)</f>
        <v>0</v>
      </c>
      <c r="E305" s="415">
        <f>SUM(E296,E303)</f>
        <v>0</v>
      </c>
      <c r="F305" s="415">
        <f>SUM(F296)</f>
        <v>0</v>
      </c>
      <c r="G305" s="415">
        <f>SUM(G296)</f>
        <v>51688</v>
      </c>
      <c r="H305" s="415">
        <f>SUM(H296,H303)</f>
        <v>0</v>
      </c>
      <c r="I305" s="415">
        <f>SUM(I296)</f>
        <v>0</v>
      </c>
      <c r="J305" s="415">
        <f>SUM(J296)</f>
        <v>0</v>
      </c>
      <c r="K305" s="415">
        <f>SUM(K296,K303,K304)</f>
        <v>51688</v>
      </c>
      <c r="L305" s="415">
        <f>SUM(L296,L303,L304)</f>
        <v>51688</v>
      </c>
    </row>
    <row r="306" spans="1:14" ht="23.25" customHeight="1" thickTop="1" x14ac:dyDescent="0.2">
      <c r="A306" s="2242" t="s">
        <v>1177</v>
      </c>
      <c r="B306" s="2243"/>
      <c r="C306" s="419"/>
      <c r="D306" s="419"/>
      <c r="E306" s="419"/>
      <c r="F306" s="419"/>
      <c r="G306" s="419"/>
      <c r="H306" s="419"/>
      <c r="I306" s="419"/>
      <c r="J306" s="419"/>
      <c r="K306" s="430">
        <f>'Revenues 9-14'!H275-'Expenditures 15-22'!K305</f>
        <v>-51688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3" t="s">
        <v>156</v>
      </c>
      <c r="B308" s="2254"/>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5" t="s">
        <v>1071</v>
      </c>
      <c r="B310" s="2254"/>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v>61793</v>
      </c>
      <c r="I315" s="436"/>
      <c r="J315" s="436"/>
      <c r="K315" s="1061">
        <f t="shared" si="24"/>
        <v>61793</v>
      </c>
      <c r="L315" s="436">
        <v>62038</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61793</v>
      </c>
      <c r="I323" s="1062">
        <f t="shared" si="25"/>
        <v>0</v>
      </c>
      <c r="J323" s="1062">
        <f t="shared" si="25"/>
        <v>0</v>
      </c>
      <c r="K323" s="1062">
        <f>SUM(K312:K322)</f>
        <v>61793</v>
      </c>
      <c r="L323" s="1062">
        <f>SUM(L312:L322)</f>
        <v>62038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61793</v>
      </c>
      <c r="I331" s="1062">
        <f t="shared" si="26"/>
        <v>0</v>
      </c>
      <c r="J331" s="1062">
        <f t="shared" si="26"/>
        <v>0</v>
      </c>
      <c r="K331" s="1062">
        <f>SUM(K323,K329)</f>
        <v>61793</v>
      </c>
      <c r="L331" s="425">
        <f>SUM(L323,L329,L330)</f>
        <v>62038</v>
      </c>
    </row>
    <row r="332" spans="1:14" ht="12.75" customHeight="1" thickTop="1" x14ac:dyDescent="0.2">
      <c r="A332" s="2244" t="s">
        <v>1177</v>
      </c>
      <c r="B332" s="2245"/>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6" t="s">
        <v>1142</v>
      </c>
      <c r="B334" s="213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15724</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15724</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15724</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15724</v>
      </c>
    </row>
    <row r="355" spans="1:14" ht="23.25" thickTop="1" x14ac:dyDescent="0.2">
      <c r="A355" s="1853" t="s">
        <v>1177</v>
      </c>
      <c r="B355" s="469"/>
      <c r="C355" s="432"/>
      <c r="D355" s="432"/>
      <c r="E355" s="419"/>
      <c r="F355" s="419"/>
      <c r="G355" s="419"/>
      <c r="H355" s="419"/>
      <c r="I355" s="419"/>
      <c r="J355" s="417"/>
      <c r="K355" s="414">
        <f>'Revenues 9-14'!K275-'Expenditures 15-22'!K354</f>
        <v>6499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7" zoomScale="110" zoomScaleNormal="110" workbookViewId="0">
      <selection activeCell="A49" sqref="A4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39" t="s">
        <v>1314</v>
      </c>
      <c r="D1" s="2256" t="s">
        <v>1315</v>
      </c>
      <c r="E1" s="2257"/>
      <c r="F1" s="2257"/>
      <c r="G1" s="2257"/>
      <c r="H1" s="2257"/>
      <c r="I1" s="2257"/>
      <c r="J1" s="2257"/>
      <c r="K1" s="2257"/>
      <c r="L1" s="2258"/>
      <c r="M1" s="2259" t="s">
        <v>214</v>
      </c>
      <c r="N1" s="2260"/>
    </row>
    <row r="2" spans="1:16" ht="13.5" customHeight="1" x14ac:dyDescent="0.2">
      <c r="A2" s="2263"/>
      <c r="B2" s="226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5" t="s">
        <v>2148</v>
      </c>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6" t="s">
        <v>1966</v>
      </c>
      <c r="B2" s="835" t="s">
        <v>1932</v>
      </c>
      <c r="C2" s="1084" t="s">
        <v>1933</v>
      </c>
      <c r="D2" s="1084" t="s">
        <v>1934</v>
      </c>
      <c r="E2" s="1084" t="s">
        <v>1935</v>
      </c>
      <c r="F2" s="1084" t="s">
        <v>1936</v>
      </c>
    </row>
    <row r="3" spans="1:6" ht="12" customHeight="1" x14ac:dyDescent="0.2">
      <c r="A3" s="2277"/>
      <c r="B3" s="547"/>
      <c r="C3" s="833"/>
      <c r="D3" s="834" t="s">
        <v>295</v>
      </c>
      <c r="E3" s="833"/>
      <c r="F3" s="834" t="s">
        <v>296</v>
      </c>
    </row>
    <row r="4" spans="1:6" ht="13.7" customHeight="1" x14ac:dyDescent="0.2">
      <c r="A4" s="545" t="s">
        <v>1375</v>
      </c>
      <c r="B4" s="560">
        <f>'Revenues 9-14'!C5</f>
        <v>8145727</v>
      </c>
      <c r="C4" s="512"/>
      <c r="D4" s="561">
        <f>B4-C4</f>
        <v>8145727</v>
      </c>
      <c r="E4" s="512">
        <v>8546119</v>
      </c>
      <c r="F4" s="561">
        <f>E4-C4</f>
        <v>8546119</v>
      </c>
    </row>
    <row r="5" spans="1:6" ht="13.7" customHeight="1" x14ac:dyDescent="0.2">
      <c r="A5" s="545" t="s">
        <v>1038</v>
      </c>
      <c r="B5" s="560">
        <f>'Revenues 9-14'!D5</f>
        <v>1402871</v>
      </c>
      <c r="C5" s="512"/>
      <c r="D5" s="561">
        <f t="shared" ref="D5:D18" si="0">B5-C5</f>
        <v>1402871</v>
      </c>
      <c r="E5" s="512">
        <v>1610022</v>
      </c>
      <c r="F5" s="561">
        <f>E5-C5</f>
        <v>1610022</v>
      </c>
    </row>
    <row r="6" spans="1:6" ht="13.7" customHeight="1" x14ac:dyDescent="0.2">
      <c r="A6" s="545" t="s">
        <v>480</v>
      </c>
      <c r="B6" s="560">
        <f>'Revenues 9-14'!E5</f>
        <v>997340</v>
      </c>
      <c r="C6" s="512"/>
      <c r="D6" s="561">
        <f t="shared" si="0"/>
        <v>997340</v>
      </c>
      <c r="E6" s="512">
        <v>1304978</v>
      </c>
      <c r="F6" s="561">
        <f t="shared" ref="F6:F18" si="1">E6-C6</f>
        <v>1304978</v>
      </c>
    </row>
    <row r="7" spans="1:6" ht="13.7" customHeight="1" x14ac:dyDescent="0.2">
      <c r="A7" s="545" t="s">
        <v>162</v>
      </c>
      <c r="B7" s="560">
        <f>'Revenues 9-14'!F5</f>
        <v>478934</v>
      </c>
      <c r="C7" s="512"/>
      <c r="D7" s="561">
        <f t="shared" si="0"/>
        <v>478934</v>
      </c>
      <c r="E7" s="512">
        <v>520007</v>
      </c>
      <c r="F7" s="561">
        <f t="shared" si="1"/>
        <v>520007</v>
      </c>
    </row>
    <row r="8" spans="1:6" ht="13.7" customHeight="1" x14ac:dyDescent="0.2">
      <c r="A8" s="545" t="s">
        <v>1405</v>
      </c>
      <c r="B8" s="560">
        <f>'Revenues 9-14'!G5</f>
        <v>165306</v>
      </c>
      <c r="C8" s="512"/>
      <c r="D8" s="561">
        <f t="shared" si="0"/>
        <v>165306</v>
      </c>
      <c r="E8" s="512">
        <v>180016</v>
      </c>
      <c r="F8" s="561">
        <f t="shared" si="1"/>
        <v>180016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6497</v>
      </c>
      <c r="C10" s="512"/>
      <c r="D10" s="561">
        <f t="shared" si="0"/>
        <v>6497</v>
      </c>
      <c r="E10" s="512">
        <v>230017</v>
      </c>
      <c r="F10" s="561">
        <f t="shared" si="1"/>
        <v>230017</v>
      </c>
    </row>
    <row r="11" spans="1:6" x14ac:dyDescent="0.2">
      <c r="A11" s="545" t="s">
        <v>478</v>
      </c>
      <c r="B11" s="560">
        <f>'Revenues 9-14'!J5</f>
        <v>61774</v>
      </c>
      <c r="C11" s="512"/>
      <c r="D11" s="561">
        <f t="shared" si="0"/>
        <v>61774</v>
      </c>
      <c r="E11" s="512">
        <v>80012</v>
      </c>
      <c r="F11" s="561">
        <f t="shared" si="1"/>
        <v>80012</v>
      </c>
    </row>
    <row r="12" spans="1:6" ht="13.7" customHeight="1" x14ac:dyDescent="0.2">
      <c r="A12" s="545" t="s">
        <v>164</v>
      </c>
      <c r="B12" s="560">
        <f>'Revenues 9-14'!K5</f>
        <v>6497</v>
      </c>
      <c r="C12" s="512"/>
      <c r="D12" s="561">
        <f t="shared" si="0"/>
        <v>6497</v>
      </c>
      <c r="E12" s="512">
        <v>100003</v>
      </c>
      <c r="F12" s="561">
        <f t="shared" si="1"/>
        <v>100003</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115511</v>
      </c>
      <c r="C14" s="512"/>
      <c r="D14" s="561">
        <f t="shared" si="0"/>
        <v>115511</v>
      </c>
      <c r="E14" s="512">
        <v>116035</v>
      </c>
      <c r="F14" s="561">
        <f t="shared" si="1"/>
        <v>116035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283791</v>
      </c>
      <c r="C16" s="512"/>
      <c r="D16" s="561">
        <f t="shared" si="0"/>
        <v>283791</v>
      </c>
      <c r="E16" s="512">
        <v>220046</v>
      </c>
      <c r="F16" s="561">
        <f t="shared" si="1"/>
        <v>220046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11664248</v>
      </c>
      <c r="C19" s="562">
        <f>SUM(C4:C18)</f>
        <v>0</v>
      </c>
      <c r="D19" s="562">
        <f>SUM(D4:D18)</f>
        <v>11664248</v>
      </c>
      <c r="E19" s="562">
        <f>SUM(E4:E18)</f>
        <v>12907255</v>
      </c>
      <c r="F19" s="562">
        <f>SUM(F4:F18)</f>
        <v>12907255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35" sqref="B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0" t="s">
        <v>733</v>
      </c>
      <c r="B1" s="2301"/>
      <c r="C1" s="837"/>
    </row>
    <row r="2" spans="1:7" ht="33.75" customHeight="1" x14ac:dyDescent="0.2">
      <c r="A2" s="2306" t="s">
        <v>1968</v>
      </c>
      <c r="B2" s="2307"/>
      <c r="C2" s="1626" t="s">
        <v>1937</v>
      </c>
      <c r="D2" s="1626" t="s">
        <v>1938</v>
      </c>
      <c r="E2" s="1626" t="s">
        <v>1939</v>
      </c>
      <c r="F2" s="1626" t="s">
        <v>1940</v>
      </c>
    </row>
    <row r="3" spans="1:7" ht="23.25" customHeight="1" x14ac:dyDescent="0.2">
      <c r="A3" s="2311" t="s">
        <v>1328</v>
      </c>
      <c r="B3" s="2312"/>
      <c r="C3" s="2302"/>
      <c r="D3" s="2303"/>
      <c r="E3" s="2303"/>
      <c r="F3" s="2304"/>
    </row>
    <row r="4" spans="1:7" ht="12.75" customHeight="1" thickBot="1" x14ac:dyDescent="0.25">
      <c r="A4" s="2291" t="s">
        <v>734</v>
      </c>
      <c r="B4" s="2308"/>
      <c r="C4" s="927"/>
      <c r="D4" s="927"/>
      <c r="E4" s="927"/>
      <c r="F4" s="1601">
        <f>SUM(C4+D4)-E4</f>
        <v>0</v>
      </c>
    </row>
    <row r="5" spans="1:7" ht="13.5" thickTop="1" x14ac:dyDescent="0.2">
      <c r="A5" s="2309" t="s">
        <v>1324</v>
      </c>
      <c r="B5" s="2294"/>
      <c r="C5" s="2286"/>
      <c r="D5" s="2287"/>
      <c r="E5" s="2287"/>
      <c r="F5" s="228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0" t="s">
        <v>735</v>
      </c>
      <c r="B15" s="2292"/>
      <c r="C15" s="1601">
        <f>SUM(C6:C14)</f>
        <v>0</v>
      </c>
      <c r="D15" s="1601">
        <f>SUM(D6:D14)</f>
        <v>0</v>
      </c>
      <c r="E15" s="1601">
        <f>SUM(E6:E14)</f>
        <v>0</v>
      </c>
      <c r="F15" s="1601">
        <f>SUM(F6:F14)</f>
        <v>0</v>
      </c>
      <c r="G15" s="685"/>
    </row>
    <row r="16" spans="1:7" s="56" customFormat="1" ht="13.5" thickTop="1" x14ac:dyDescent="0.2">
      <c r="A16" s="2305" t="s">
        <v>1325</v>
      </c>
      <c r="B16" s="2294"/>
      <c r="C16" s="2286"/>
      <c r="D16" s="2287"/>
      <c r="E16" s="2287"/>
      <c r="F16" s="2288"/>
    </row>
    <row r="17" spans="1:11" ht="12.75" customHeight="1" thickBot="1" x14ac:dyDescent="0.25">
      <c r="A17" s="2284" t="s">
        <v>67</v>
      </c>
      <c r="B17" s="2285"/>
      <c r="C17" s="1602"/>
      <c r="D17" s="512"/>
      <c r="E17" s="1602"/>
      <c r="F17" s="1601">
        <f>SUM(C17+D17)-E17</f>
        <v>0</v>
      </c>
    </row>
    <row r="18" spans="1:11" ht="12.75" customHeight="1" thickTop="1" thickBot="1" x14ac:dyDescent="0.25">
      <c r="A18" s="2284" t="s">
        <v>7</v>
      </c>
      <c r="B18" s="2285"/>
      <c r="C18" s="1602"/>
      <c r="D18" s="512"/>
      <c r="E18" s="1602"/>
      <c r="F18" s="1601">
        <f>SUM(C18+D18)-E18</f>
        <v>0</v>
      </c>
    </row>
    <row r="19" spans="1:11" ht="12.75" customHeight="1" thickTop="1" thickBot="1" x14ac:dyDescent="0.25">
      <c r="A19" s="2284" t="s">
        <v>454</v>
      </c>
      <c r="B19" s="2285"/>
      <c r="C19" s="1602"/>
      <c r="D19" s="512"/>
      <c r="E19" s="1602"/>
      <c r="F19" s="1601">
        <f>SUM(C19+D19)-E19</f>
        <v>0</v>
      </c>
    </row>
    <row r="20" spans="1:11" ht="12.75" customHeight="1" thickTop="1" thickBot="1" x14ac:dyDescent="0.25">
      <c r="A20" s="2289" t="s">
        <v>527</v>
      </c>
      <c r="B20" s="2290"/>
      <c r="C20" s="1602"/>
      <c r="D20" s="512"/>
      <c r="E20" s="1602"/>
      <c r="F20" s="1601">
        <f>SUM(C20+D20)-E20</f>
        <v>0</v>
      </c>
    </row>
    <row r="21" spans="1:11" ht="14.25" thickTop="1" thickBot="1" x14ac:dyDescent="0.25">
      <c r="A21" s="2291" t="s">
        <v>736</v>
      </c>
      <c r="B21" s="2292"/>
      <c r="C21" s="1601">
        <f>SUM(C17:C20)</f>
        <v>0</v>
      </c>
      <c r="D21" s="1601">
        <f>SUM(D17:D20)</f>
        <v>0</v>
      </c>
      <c r="E21" s="1601">
        <f>SUM(E17:E20)</f>
        <v>0</v>
      </c>
      <c r="F21" s="1601">
        <f>SUM(F17:F20)</f>
        <v>0</v>
      </c>
      <c r="G21" s="685"/>
    </row>
    <row r="22" spans="1:11" ht="13.5" thickTop="1" x14ac:dyDescent="0.2">
      <c r="A22" s="2293" t="s">
        <v>1326</v>
      </c>
      <c r="B22" s="2294"/>
      <c r="C22" s="2286"/>
      <c r="D22" s="2287"/>
      <c r="E22" s="2287"/>
      <c r="F22" s="2288"/>
    </row>
    <row r="23" spans="1:11" ht="23.25" customHeight="1" thickBot="1" x14ac:dyDescent="0.25">
      <c r="A23" s="2291" t="s">
        <v>737</v>
      </c>
      <c r="B23" s="2292"/>
      <c r="C23" s="927"/>
      <c r="D23" s="927"/>
      <c r="E23" s="927"/>
      <c r="F23" s="1601">
        <f>SUM(C23+D23)-E23</f>
        <v>0</v>
      </c>
      <c r="G23" s="685"/>
    </row>
    <row r="24" spans="1:11" ht="13.5" thickTop="1" x14ac:dyDescent="0.2">
      <c r="A24" s="2293" t="s">
        <v>1327</v>
      </c>
      <c r="B24" s="2294"/>
      <c r="C24" s="2286"/>
      <c r="D24" s="2287"/>
      <c r="E24" s="2287"/>
      <c r="F24" s="2288"/>
    </row>
    <row r="25" spans="1:11" ht="13.5" thickBot="1" x14ac:dyDescent="0.25">
      <c r="A25" s="2291" t="s">
        <v>738</v>
      </c>
      <c r="B25" s="2297"/>
      <c r="C25" s="927"/>
      <c r="D25" s="927"/>
      <c r="E25" s="927"/>
      <c r="F25" s="1601">
        <f>SUM(C25+D25)-E25</f>
        <v>0</v>
      </c>
      <c r="G25" s="685"/>
    </row>
    <row r="26" spans="1:11" ht="13.5" thickTop="1" x14ac:dyDescent="0.2">
      <c r="A26" s="2298" t="s">
        <v>762</v>
      </c>
      <c r="B26" s="2294"/>
      <c r="C26" s="1603"/>
      <c r="D26" s="1603"/>
      <c r="E26" s="1603"/>
      <c r="F26" s="1604"/>
    </row>
    <row r="27" spans="1:11" ht="13.5" thickBot="1" x14ac:dyDescent="0.25">
      <c r="A27" s="2291" t="s">
        <v>1260</v>
      </c>
      <c r="B27" s="2299"/>
      <c r="C27" s="512"/>
      <c r="D27" s="512"/>
      <c r="E27" s="512"/>
      <c r="F27" s="1601">
        <f>SUM(C27+D27)-E27</f>
        <v>0</v>
      </c>
      <c r="G27" s="685"/>
    </row>
    <row r="28" spans="1:11" ht="7.5" customHeight="1" thickTop="1" x14ac:dyDescent="0.2">
      <c r="A28" s="548"/>
    </row>
    <row r="29" spans="1:11" ht="23.25" customHeight="1" x14ac:dyDescent="0.2">
      <c r="A29" s="2295" t="s">
        <v>685</v>
      </c>
      <c r="B29" s="2296"/>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2127</v>
      </c>
      <c r="B31" s="658">
        <v>40148</v>
      </c>
      <c r="C31" s="1102">
        <v>3995000</v>
      </c>
      <c r="D31" s="1607">
        <v>4</v>
      </c>
      <c r="E31" s="1102">
        <v>2150000</v>
      </c>
      <c r="F31" s="1102"/>
      <c r="G31" s="1102"/>
      <c r="H31" s="1102">
        <v>330000</v>
      </c>
      <c r="I31" s="1103">
        <f>((E31+F31)-H31)+G31</f>
        <v>1820000</v>
      </c>
      <c r="J31" s="1102">
        <v>1797482</v>
      </c>
      <c r="K31" s="118"/>
    </row>
    <row r="32" spans="1:11" ht="12" customHeight="1" x14ac:dyDescent="0.2">
      <c r="A32" s="1104" t="s">
        <v>2128</v>
      </c>
      <c r="B32" s="658">
        <v>40544</v>
      </c>
      <c r="C32" s="1102">
        <v>10000000</v>
      </c>
      <c r="D32" s="1607">
        <v>6</v>
      </c>
      <c r="E32" s="1102">
        <v>9480000</v>
      </c>
      <c r="F32" s="1102"/>
      <c r="G32" s="1102"/>
      <c r="H32" s="1102">
        <v>20000</v>
      </c>
      <c r="I32" s="1103">
        <f>((E32+F32)-H32)+G32</f>
        <v>9460000</v>
      </c>
      <c r="J32" s="1102">
        <v>9460000</v>
      </c>
      <c r="K32" s="118"/>
    </row>
    <row r="33" spans="1:11" ht="12" customHeight="1" x14ac:dyDescent="0.2">
      <c r="A33" s="1104" t="s">
        <v>2129</v>
      </c>
      <c r="B33" s="658">
        <v>40909</v>
      </c>
      <c r="C33" s="1102">
        <v>200000</v>
      </c>
      <c r="D33" s="1607">
        <v>6</v>
      </c>
      <c r="E33" s="1102">
        <v>200000</v>
      </c>
      <c r="F33" s="1102"/>
      <c r="G33" s="1102"/>
      <c r="H33" s="1102">
        <v>200000</v>
      </c>
      <c r="I33" s="1103">
        <f t="shared" ref="I33:I48" si="1">((E33+F33)-H33)+G33</f>
        <v>0</v>
      </c>
      <c r="J33" s="1102">
        <v>0</v>
      </c>
      <c r="K33" s="118"/>
    </row>
    <row r="34" spans="1:11" ht="12" customHeight="1" x14ac:dyDescent="0.2">
      <c r="A34" s="1104" t="s">
        <v>2130</v>
      </c>
      <c r="B34" s="658">
        <v>41579</v>
      </c>
      <c r="C34" s="1102">
        <v>4060000</v>
      </c>
      <c r="D34" s="1607">
        <v>1</v>
      </c>
      <c r="E34" s="1102">
        <v>4060000</v>
      </c>
      <c r="F34" s="1102"/>
      <c r="G34" s="1102"/>
      <c r="H34" s="1102"/>
      <c r="I34" s="1103">
        <f t="shared" si="1"/>
        <v>4060000</v>
      </c>
      <c r="J34" s="1102">
        <v>4060000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18255000</v>
      </c>
      <c r="D49" s="1606"/>
      <c r="E49" s="1103">
        <f t="shared" ref="E49:J49" si="2">SUM(E31:E48)</f>
        <v>15890000</v>
      </c>
      <c r="F49" s="1103">
        <f t="shared" si="2"/>
        <v>0</v>
      </c>
      <c r="G49" s="1103">
        <f t="shared" si="2"/>
        <v>0</v>
      </c>
      <c r="H49" s="1103">
        <f t="shared" si="2"/>
        <v>550000</v>
      </c>
      <c r="I49" s="1103">
        <f t="shared" si="2"/>
        <v>15340000</v>
      </c>
      <c r="J49" s="1103">
        <f t="shared" si="2"/>
        <v>15317482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I17" sqref="I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1023</v>
      </c>
      <c r="B1" s="2314"/>
      <c r="C1" s="2314"/>
      <c r="D1" s="2314"/>
      <c r="E1" s="2314"/>
      <c r="F1" s="2314"/>
      <c r="G1" s="2315"/>
      <c r="H1" s="1239"/>
      <c r="I1" s="759"/>
      <c r="J1" s="758"/>
    </row>
    <row r="2" spans="1:11" ht="36.75" x14ac:dyDescent="0.2">
      <c r="A2" s="2334" t="s">
        <v>1969</v>
      </c>
      <c r="B2" s="2335"/>
      <c r="C2" s="2335"/>
      <c r="D2" s="2335"/>
      <c r="E2" s="2336"/>
      <c r="F2" s="1886" t="s">
        <v>1077</v>
      </c>
      <c r="G2" s="1887" t="s">
        <v>101</v>
      </c>
      <c r="H2" s="1887" t="s">
        <v>479</v>
      </c>
      <c r="I2" s="1887" t="s">
        <v>1379</v>
      </c>
      <c r="J2" s="1887" t="s">
        <v>1022</v>
      </c>
      <c r="K2" s="1887" t="s">
        <v>145</v>
      </c>
    </row>
    <row r="3" spans="1:11" x14ac:dyDescent="0.2">
      <c r="A3" s="2337" t="s">
        <v>1943</v>
      </c>
      <c r="B3" s="2338"/>
      <c r="C3" s="2338"/>
      <c r="D3" s="2338"/>
      <c r="E3" s="2339"/>
      <c r="F3" s="256"/>
      <c r="G3" s="563"/>
      <c r="H3" s="563"/>
      <c r="I3" s="563"/>
      <c r="J3" s="1216"/>
      <c r="K3" s="1216"/>
    </row>
    <row r="4" spans="1:11" x14ac:dyDescent="0.2">
      <c r="A4" s="2340" t="s">
        <v>434</v>
      </c>
      <c r="B4" s="2341"/>
      <c r="C4" s="2341"/>
      <c r="D4" s="2341"/>
      <c r="E4" s="2279"/>
      <c r="F4" s="550"/>
      <c r="G4" s="571"/>
      <c r="H4" s="570"/>
      <c r="I4" s="571"/>
      <c r="J4" s="1194"/>
      <c r="K4" s="1194"/>
    </row>
    <row r="5" spans="1:11" ht="13.5" customHeight="1" x14ac:dyDescent="0.2">
      <c r="A5" s="2316" t="s">
        <v>1259</v>
      </c>
      <c r="B5" s="2317"/>
      <c r="C5" s="2317"/>
      <c r="D5" s="2317"/>
      <c r="E5" s="2318"/>
      <c r="F5" s="1150" t="s">
        <v>1014</v>
      </c>
      <c r="G5" s="569"/>
      <c r="H5" s="563">
        <v>115511</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v>11690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v>63116</v>
      </c>
    </row>
    <row r="10" spans="1:11" ht="12" customHeight="1" x14ac:dyDescent="0.2">
      <c r="A10" s="2319" t="s">
        <v>1905</v>
      </c>
      <c r="B10" s="2320"/>
      <c r="C10" s="2320"/>
      <c r="D10" s="2320"/>
      <c r="E10" s="2321"/>
      <c r="F10" s="1282" t="s">
        <v>1030</v>
      </c>
      <c r="G10" s="568"/>
      <c r="H10" s="1283">
        <v>1642</v>
      </c>
      <c r="I10" s="563"/>
      <c r="J10" s="1216"/>
      <c r="K10" s="1216"/>
    </row>
    <row r="11" spans="1:11" x14ac:dyDescent="0.2">
      <c r="A11" s="2316" t="s">
        <v>167</v>
      </c>
      <c r="B11" s="2317"/>
      <c r="C11" s="2317"/>
      <c r="D11" s="2317"/>
      <c r="E11" s="231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117153</v>
      </c>
      <c r="I12" s="564">
        <f>SUM(I5:I11)</f>
        <v>0</v>
      </c>
      <c r="J12" s="564">
        <f>SUM(J5:J11)</f>
        <v>0</v>
      </c>
      <c r="K12" s="564">
        <f>SUM(K5:K11)</f>
        <v>74806</v>
      </c>
    </row>
    <row r="13" spans="1:11" ht="12.75" customHeight="1" thickTop="1" x14ac:dyDescent="0.2">
      <c r="A13" s="2342" t="s">
        <v>435</v>
      </c>
      <c r="B13" s="2343"/>
      <c r="C13" s="2343"/>
      <c r="D13" s="2343"/>
      <c r="E13" s="2344"/>
      <c r="F13" s="1151"/>
      <c r="G13" s="565"/>
      <c r="H13" s="566"/>
      <c r="I13" s="567"/>
      <c r="J13" s="567"/>
      <c r="K13" s="567"/>
    </row>
    <row r="14" spans="1:11" x14ac:dyDescent="0.2">
      <c r="A14" s="2325" t="s">
        <v>535</v>
      </c>
      <c r="B14" s="2325"/>
      <c r="C14" s="2325"/>
      <c r="D14" s="2325"/>
      <c r="E14" s="2326"/>
      <c r="F14" s="258" t="s">
        <v>1020</v>
      </c>
      <c r="G14" s="568"/>
      <c r="H14" s="563">
        <v>117153</v>
      </c>
      <c r="I14" s="569"/>
      <c r="J14" s="1184"/>
      <c r="K14" s="1216">
        <v>74806</v>
      </c>
    </row>
    <row r="15" spans="1:11" x14ac:dyDescent="0.2">
      <c r="A15" s="2317" t="s">
        <v>5</v>
      </c>
      <c r="B15" s="2317"/>
      <c r="C15" s="2317"/>
      <c r="D15" s="2317"/>
      <c r="E15" s="2318"/>
      <c r="F15" s="258" t="s">
        <v>1021</v>
      </c>
      <c r="G15" s="569"/>
      <c r="H15" s="563"/>
      <c r="I15" s="563"/>
      <c r="J15" s="1216"/>
      <c r="K15" s="1216"/>
    </row>
    <row r="16" spans="1:11" ht="12.75" customHeight="1" x14ac:dyDescent="0.2">
      <c r="A16" s="2317" t="s">
        <v>339</v>
      </c>
      <c r="B16" s="2317"/>
      <c r="C16" s="2317"/>
      <c r="D16" s="2317"/>
      <c r="E16" s="231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5" t="s">
        <v>433</v>
      </c>
      <c r="B18" s="2346"/>
      <c r="C18" s="2346"/>
      <c r="D18" s="2346"/>
      <c r="E18" s="2347"/>
      <c r="F18" s="258" t="s">
        <v>1107</v>
      </c>
      <c r="G18" s="568"/>
      <c r="H18" s="568"/>
      <c r="I18" s="568"/>
      <c r="J18" s="1216"/>
      <c r="K18" s="1202"/>
    </row>
    <row r="19" spans="1:11" ht="23.25" customHeight="1" x14ac:dyDescent="0.2">
      <c r="A19" s="2317" t="s">
        <v>490</v>
      </c>
      <c r="B19" s="2328"/>
      <c r="C19" s="2328"/>
      <c r="D19" s="2328"/>
      <c r="E19" s="2318"/>
      <c r="F19" s="258" t="s">
        <v>1108</v>
      </c>
      <c r="G19" s="568"/>
      <c r="H19" s="568"/>
      <c r="I19" s="568"/>
      <c r="J19" s="1216"/>
      <c r="K19" s="1202"/>
    </row>
    <row r="20" spans="1:11" ht="12.75" customHeight="1" x14ac:dyDescent="0.2">
      <c r="A20" s="2329" t="s">
        <v>1904</v>
      </c>
      <c r="B20" s="2330"/>
      <c r="C20" s="2330"/>
      <c r="D20" s="2330"/>
      <c r="E20" s="233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0" t="s">
        <v>1906</v>
      </c>
      <c r="B22" s="2320"/>
      <c r="C22" s="2320"/>
      <c r="D22" s="2320"/>
      <c r="E22" s="232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117153</v>
      </c>
      <c r="I23" s="564">
        <f>SUM(I14:I16,I21,I22)</f>
        <v>0</v>
      </c>
      <c r="J23" s="564">
        <f>SUM(J14:J16,J21,J22)</f>
        <v>0</v>
      </c>
      <c r="K23" s="564">
        <f>SUM(K14:K16,K21,K22)</f>
        <v>74806</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2"/>
      <c r="I31" s="2323"/>
      <c r="J31" s="2323"/>
      <c r="K31" s="2323"/>
    </row>
    <row r="32" spans="1:11" x14ac:dyDescent="0.2">
      <c r="A32" s="59"/>
      <c r="B32" s="9"/>
      <c r="C32" s="9"/>
      <c r="D32" s="9"/>
      <c r="E32" s="552"/>
      <c r="F32" s="1157" t="s">
        <v>639</v>
      </c>
      <c r="G32" s="572"/>
      <c r="H32" s="2324"/>
      <c r="I32" s="2323"/>
      <c r="J32" s="2323"/>
      <c r="K32" s="2323"/>
    </row>
    <row r="33" spans="1:11" ht="9.75" customHeight="1" x14ac:dyDescent="0.2">
      <c r="A33" s="1788" t="s">
        <v>1903</v>
      </c>
      <c r="B33" s="113"/>
      <c r="C33" s="113"/>
      <c r="D33" s="113"/>
      <c r="E33" s="113"/>
      <c r="F33" s="113"/>
      <c r="G33" s="573"/>
      <c r="H33" s="2324"/>
      <c r="I33" s="2323"/>
      <c r="J33" s="2323"/>
      <c r="K33" s="232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0" t="s">
        <v>640</v>
      </c>
      <c r="B41" s="2332"/>
      <c r="C41" s="2332"/>
      <c r="D41" s="2332"/>
      <c r="E41" s="2332"/>
      <c r="F41" s="233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3" sqref="E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8"/>
      <c r="K1" s="2349"/>
      <c r="L1" s="2349"/>
    </row>
    <row r="2" spans="1:14" ht="48" customHeight="1" x14ac:dyDescent="0.2">
      <c r="A2" s="1879"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434584</v>
      </c>
      <c r="D5" s="642"/>
      <c r="E5" s="642"/>
      <c r="F5" s="1067">
        <f>(C5+D5)-E5</f>
        <v>434584</v>
      </c>
      <c r="G5" s="638"/>
      <c r="H5" s="644"/>
      <c r="I5" s="644"/>
      <c r="J5" s="644"/>
      <c r="K5" s="649"/>
      <c r="L5" s="1066">
        <f>F5-K5</f>
        <v>434584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8027498</v>
      </c>
      <c r="D8" s="643"/>
      <c r="E8" s="643"/>
      <c r="F8" s="1067">
        <f>(C8+D8)-E8</f>
        <v>8027498</v>
      </c>
      <c r="G8" s="639">
        <v>50</v>
      </c>
      <c r="H8" s="575">
        <v>5461945</v>
      </c>
      <c r="I8" s="575">
        <v>160550</v>
      </c>
      <c r="J8" s="575"/>
      <c r="K8" s="1066">
        <f>(H8+I8)-J8</f>
        <v>5622495</v>
      </c>
      <c r="L8" s="1066">
        <f>F8-K8</f>
        <v>2405003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21070094</v>
      </c>
      <c r="D10" s="1068">
        <v>1509420</v>
      </c>
      <c r="E10" s="1068"/>
      <c r="F10" s="1069">
        <f>(C10+D10)-E10</f>
        <v>22579514</v>
      </c>
      <c r="G10" s="639">
        <v>20</v>
      </c>
      <c r="H10" s="1070">
        <v>3876201</v>
      </c>
      <c r="I10" s="1070">
        <v>1108724</v>
      </c>
      <c r="J10" s="1070"/>
      <c r="K10" s="1066">
        <f>(H10+I10)-J10</f>
        <v>4984925</v>
      </c>
      <c r="L10" s="1066">
        <f>F10-K10</f>
        <v>17594589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2881299</v>
      </c>
      <c r="D12" s="643">
        <f>99968-2</f>
        <v>99966</v>
      </c>
      <c r="E12" s="643">
        <f>178171-2</f>
        <v>178169</v>
      </c>
      <c r="F12" s="1067">
        <f>(C12+D12)-E12</f>
        <v>2803096</v>
      </c>
      <c r="G12" s="639">
        <v>10</v>
      </c>
      <c r="H12" s="575">
        <v>1513157</v>
      </c>
      <c r="I12" s="575">
        <v>280306</v>
      </c>
      <c r="J12" s="575">
        <v>178171</v>
      </c>
      <c r="K12" s="1066">
        <f>(H12+I12)-J12</f>
        <v>1615292</v>
      </c>
      <c r="L12" s="1066">
        <f>F12-K12</f>
        <v>1187804</v>
      </c>
    </row>
    <row r="13" spans="1:14" ht="14.25" thickTop="1" thickBot="1" x14ac:dyDescent="0.25">
      <c r="A13" s="654" t="s">
        <v>1336</v>
      </c>
      <c r="B13" s="286">
        <v>252</v>
      </c>
      <c r="C13" s="643">
        <v>292968</v>
      </c>
      <c r="D13" s="643"/>
      <c r="E13" s="643">
        <v>240524</v>
      </c>
      <c r="F13" s="1067">
        <f>(C13+D13)-E13</f>
        <v>52444</v>
      </c>
      <c r="G13" s="639">
        <v>5</v>
      </c>
      <c r="H13" s="575">
        <v>282858</v>
      </c>
      <c r="I13" s="575">
        <v>3442</v>
      </c>
      <c r="J13" s="575">
        <v>240524</v>
      </c>
      <c r="K13" s="1066">
        <f>(H13+I13)-J13</f>
        <v>45776</v>
      </c>
      <c r="L13" s="1066">
        <f>F13-K13</f>
        <v>6668</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1406250</v>
      </c>
      <c r="D15" s="643"/>
      <c r="E15" s="643">
        <v>1406250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34112693</v>
      </c>
      <c r="D16" s="645">
        <f>SUM(D3,D5:D6,D8:D10,D12:D15)</f>
        <v>1609386</v>
      </c>
      <c r="E16" s="645">
        <f>SUM(E3,E5:E6,E8:E10,E12:E15)</f>
        <v>1824943</v>
      </c>
      <c r="F16" s="645">
        <f>SUM(F3,F5:F6,F8:F10,F12:F15)</f>
        <v>33897136</v>
      </c>
      <c r="G16" s="639"/>
      <c r="H16" s="645">
        <f>SUM(H3,H6,H8:H10,H12:H14,)</f>
        <v>11134161</v>
      </c>
      <c r="I16" s="645">
        <f>SUM(I3,I6,I8:I10,I12:I14,)</f>
        <v>1553022</v>
      </c>
      <c r="J16" s="645">
        <f>SUM(J3,J6,J8:J10,J12:J14,)</f>
        <v>418695</v>
      </c>
      <c r="K16" s="1067">
        <f>(H16+I16)-J16</f>
        <v>12268488</v>
      </c>
      <c r="L16" s="1067">
        <f>F16-K16</f>
        <v>21628648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1553022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1975</v>
      </c>
      <c r="B1" s="2354"/>
      <c r="C1" s="2354"/>
      <c r="D1" s="2354"/>
      <c r="E1" s="2354"/>
      <c r="F1" s="2355"/>
      <c r="G1" s="940"/>
    </row>
    <row r="2" spans="1:7" ht="13.5" thickBot="1" x14ac:dyDescent="0.25">
      <c r="A2" s="2356" t="s">
        <v>567</v>
      </c>
      <c r="B2" s="2357"/>
      <c r="C2" s="2357"/>
      <c r="D2" s="2357"/>
      <c r="E2" s="2357"/>
      <c r="F2" s="235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12346062</v>
      </c>
      <c r="G8" s="358"/>
    </row>
    <row r="9" spans="1:7" ht="12" customHeight="1" x14ac:dyDescent="0.2">
      <c r="A9" s="360" t="s">
        <v>539</v>
      </c>
      <c r="B9" s="944" t="s">
        <v>1869</v>
      </c>
      <c r="C9" s="359"/>
      <c r="D9" s="360" t="s">
        <v>591</v>
      </c>
      <c r="E9" s="579"/>
      <c r="F9" s="946">
        <f>'Expenditures 15-22'!K150</f>
        <v>979702</v>
      </c>
      <c r="G9" s="947"/>
    </row>
    <row r="10" spans="1:7" ht="12" customHeight="1" x14ac:dyDescent="0.2">
      <c r="A10" s="360" t="s">
        <v>589</v>
      </c>
      <c r="B10" s="944" t="s">
        <v>1870</v>
      </c>
      <c r="C10" s="359"/>
      <c r="D10" s="360" t="s">
        <v>591</v>
      </c>
      <c r="E10" s="579"/>
      <c r="F10" s="946">
        <f>'Expenditures 15-22'!K168</f>
        <v>1273765</v>
      </c>
      <c r="G10" s="947"/>
    </row>
    <row r="11" spans="1:7" ht="12" customHeight="1" x14ac:dyDescent="0.2">
      <c r="A11" s="360" t="s">
        <v>540</v>
      </c>
      <c r="B11" s="944" t="s">
        <v>1871</v>
      </c>
      <c r="C11" s="359"/>
      <c r="D11" s="360" t="s">
        <v>591</v>
      </c>
      <c r="E11" s="579"/>
      <c r="F11" s="946">
        <f>'Expenditures 15-22'!K204</f>
        <v>528828</v>
      </c>
      <c r="G11" s="947"/>
    </row>
    <row r="12" spans="1:7" ht="12" customHeight="1" x14ac:dyDescent="0.2">
      <c r="A12" s="360" t="s">
        <v>541</v>
      </c>
      <c r="B12" s="944" t="s">
        <v>1872</v>
      </c>
      <c r="C12" s="359"/>
      <c r="D12" s="360" t="s">
        <v>591</v>
      </c>
      <c r="E12" s="579"/>
      <c r="F12" s="946">
        <f>'Expenditures 15-22'!K288</f>
        <v>376796</v>
      </c>
      <c r="G12" s="947"/>
    </row>
    <row r="13" spans="1:7" ht="12" customHeight="1" x14ac:dyDescent="0.2">
      <c r="A13" s="360" t="s">
        <v>113</v>
      </c>
      <c r="B13" s="944" t="s">
        <v>1873</v>
      </c>
      <c r="C13" s="359"/>
      <c r="D13" s="360" t="s">
        <v>591</v>
      </c>
      <c r="E13" s="579"/>
      <c r="F13" s="946">
        <f>'Expenditures 15-22'!K331</f>
        <v>61793</v>
      </c>
      <c r="G13" s="948"/>
    </row>
    <row r="14" spans="1:7" ht="12" customHeight="1" thickBot="1" x14ac:dyDescent="0.25">
      <c r="A14" s="949"/>
      <c r="B14" s="580"/>
      <c r="C14" s="581"/>
      <c r="D14" s="1004" t="s">
        <v>591</v>
      </c>
      <c r="E14" s="592" t="s">
        <v>1134</v>
      </c>
      <c r="F14" s="950">
        <f>SUM(F8:F13)</f>
        <v>15566946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29499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188242</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335281</v>
      </c>
      <c r="G53" s="358"/>
    </row>
    <row r="54" spans="1:7" ht="12" customHeight="1" x14ac:dyDescent="0.2">
      <c r="A54" s="360" t="s">
        <v>538</v>
      </c>
      <c r="B54" s="360" t="s">
        <v>1881</v>
      </c>
      <c r="C54" s="965" t="s">
        <v>1160</v>
      </c>
      <c r="D54" s="961" t="s">
        <v>1302</v>
      </c>
      <c r="E54" s="579"/>
      <c r="F54" s="1108">
        <f>'Expenditures 15-22'!G114</f>
        <v>37898</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113550</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550000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390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1254860</v>
      </c>
      <c r="G75" s="358"/>
    </row>
    <row r="76" spans="1:8" s="971" customFormat="1" ht="12" customHeight="1" thickTop="1" thickBot="1" x14ac:dyDescent="0.25">
      <c r="A76" s="585"/>
      <c r="B76" s="583"/>
      <c r="C76" s="584"/>
      <c r="D76" s="970" t="s">
        <v>1855</v>
      </c>
      <c r="E76" s="595"/>
      <c r="F76" s="1114">
        <f>(F14-F75)</f>
        <v>14312086</v>
      </c>
      <c r="G76" s="360"/>
    </row>
    <row r="77" spans="1:8" s="971" customFormat="1" ht="12" customHeight="1" thickTop="1" x14ac:dyDescent="0.2">
      <c r="A77" s="586"/>
      <c r="B77" s="583"/>
      <c r="C77" s="584"/>
      <c r="D77" s="970" t="s">
        <v>1945</v>
      </c>
      <c r="E77" s="595"/>
      <c r="F77" s="1622">
        <v>1105.99</v>
      </c>
      <c r="G77" s="361"/>
      <c r="H77" s="360"/>
    </row>
    <row r="78" spans="1:8" s="971" customFormat="1" ht="12" customHeight="1" thickBot="1" x14ac:dyDescent="0.25">
      <c r="A78" s="587"/>
      <c r="B78" s="583"/>
      <c r="C78" s="584"/>
      <c r="D78" s="970" t="s">
        <v>1925</v>
      </c>
      <c r="E78" s="595" t="s">
        <v>1134</v>
      </c>
      <c r="F78" s="1115">
        <f>IF(F77&gt;0,F76/F77," Complete Line 77")</f>
        <v>12940.520257868517</v>
      </c>
      <c r="G78" s="360"/>
    </row>
    <row r="79" spans="1:8" s="971" customFormat="1" ht="12" thickTop="1" x14ac:dyDescent="0.2">
      <c r="A79" s="385"/>
      <c r="B79" s="360"/>
      <c r="C79" s="359"/>
      <c r="D79" s="582"/>
      <c r="E79" s="579"/>
      <c r="F79" s="972"/>
      <c r="G79" s="360"/>
    </row>
    <row r="80" spans="1:8" s="971" customFormat="1" ht="12" thickBot="1" x14ac:dyDescent="0.25">
      <c r="A80" s="2350" t="s">
        <v>1317</v>
      </c>
      <c r="B80" s="2351"/>
      <c r="C80" s="2351"/>
      <c r="D80" s="2351"/>
      <c r="E80" s="2351"/>
      <c r="F80" s="235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546586</v>
      </c>
      <c r="G93" s="979"/>
    </row>
    <row r="94" spans="1:7" ht="12" customHeight="1" x14ac:dyDescent="0.2">
      <c r="A94" s="980" t="s">
        <v>147</v>
      </c>
      <c r="B94" s="980" t="s">
        <v>183</v>
      </c>
      <c r="C94" s="977">
        <v>1700</v>
      </c>
      <c r="D94" s="986" t="str">
        <f>'Revenues 9-14'!A82</f>
        <v>Total District/School Activity Income</v>
      </c>
      <c r="E94" s="386"/>
      <c r="F94" s="1073">
        <f>SUM('Revenues 9-14'!C82,'Revenues 9-14'!D82)</f>
        <v>72603</v>
      </c>
      <c r="G94" s="979"/>
    </row>
    <row r="95" spans="1:7" ht="12" customHeight="1" x14ac:dyDescent="0.2">
      <c r="A95" s="980" t="s">
        <v>538</v>
      </c>
      <c r="B95" s="980" t="s">
        <v>184</v>
      </c>
      <c r="C95" s="977">
        <f>'Revenues 9-14'!B84</f>
        <v>1811</v>
      </c>
      <c r="D95" s="978" t="str">
        <f>'Revenues 9-14'!A84</f>
        <v>Rentals - Regular Textbooks</v>
      </c>
      <c r="E95" s="386"/>
      <c r="F95" s="1073">
        <f>'Revenues 9-14'!C84</f>
        <v>76051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1061</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340975</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397680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40569</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728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63116</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191983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8054</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105988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77933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88987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22712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43115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7854</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2085995</v>
      </c>
    </row>
    <row r="176" spans="1:7" ht="12" customHeight="1" x14ac:dyDescent="0.2">
      <c r="A176" s="588"/>
      <c r="B176" s="589"/>
      <c r="C176" s="590"/>
      <c r="D176" s="1002" t="s">
        <v>1922</v>
      </c>
      <c r="E176" s="1056"/>
      <c r="F176" s="1118">
        <f>'PCTC-OEPP 28-29'!F76-F175</f>
        <v>12226091</v>
      </c>
    </row>
    <row r="177" spans="1:7" ht="12" customHeight="1" x14ac:dyDescent="0.2">
      <c r="A177" s="588"/>
      <c r="B177" s="589"/>
      <c r="C177" s="590"/>
      <c r="D177" s="1002" t="s">
        <v>798</v>
      </c>
      <c r="E177" s="1056"/>
      <c r="F177" s="1118">
        <f>'Cap Outlay Deprec 27'!I18</f>
        <v>1553022</v>
      </c>
    </row>
    <row r="178" spans="1:7" ht="12" customHeight="1" x14ac:dyDescent="0.2">
      <c r="A178" s="588"/>
      <c r="B178" s="589"/>
      <c r="C178" s="590"/>
      <c r="D178" s="1002" t="s">
        <v>1924</v>
      </c>
      <c r="E178" s="1056"/>
      <c r="F178" s="1118">
        <f>F176+F177</f>
        <v>13779113</v>
      </c>
    </row>
    <row r="179" spans="1:7" ht="12" customHeight="1" x14ac:dyDescent="0.2">
      <c r="A179" s="588"/>
      <c r="B179" s="591"/>
      <c r="C179" s="590"/>
      <c r="D179" s="1002" t="s">
        <v>1976</v>
      </c>
      <c r="E179" s="1056"/>
      <c r="F179" s="1119">
        <f>'PCTC-OEPP 28-29'!F77</f>
        <v>1105.99</v>
      </c>
      <c r="G179" s="69"/>
    </row>
    <row r="180" spans="1:7" ht="12" customHeight="1" thickBot="1" x14ac:dyDescent="0.25">
      <c r="A180" s="588"/>
      <c r="B180" s="591"/>
      <c r="C180" s="590"/>
      <c r="D180" s="1002" t="s">
        <v>2067</v>
      </c>
      <c r="E180" s="1056" t="s">
        <v>2068</v>
      </c>
      <c r="F180" s="1120">
        <f>F178/F179</f>
        <v>12458.623495691643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1" t="s">
        <v>1689</v>
      </c>
      <c r="B5" s="2362"/>
      <c r="C5" s="2362"/>
      <c r="D5" s="2362"/>
      <c r="E5" s="2362"/>
      <c r="F5" s="2362"/>
      <c r="G5" s="2363"/>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105988</v>
      </c>
      <c r="F10" s="865"/>
      <c r="G10" s="1121"/>
      <c r="H10" s="216"/>
      <c r="I10" s="216"/>
    </row>
    <row r="11" spans="1:9" s="2" customFormat="1" ht="22.5" customHeight="1" x14ac:dyDescent="0.2">
      <c r="A11" s="2366" t="s">
        <v>2057</v>
      </c>
      <c r="B11" s="2367"/>
      <c r="C11" s="2367"/>
      <c r="D11" s="2285"/>
      <c r="E11" s="863">
        <v>13872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9562882</v>
      </c>
      <c r="F19" s="771"/>
      <c r="G19" s="773">
        <f>'Expenditures 15-22'!K33-SUM('Expenditures 15-22'!G33,'Expenditures 15-22'!I33)+'Expenditures 15-22'!D223</f>
        <v>9562882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609303</v>
      </c>
      <c r="F21" s="771"/>
      <c r="G21" s="773">
        <f>'Expenditures 15-22'!K42-SUM('Expenditures 15-22'!G42,'Expenditures 15-22'!I42)+'Expenditures 15-22'!K120-SUM('Expenditures 15-22'!G120,'Expenditures 15-22'!I120)+'Expenditures 15-22'!K174-SUM('Expenditures 15-22'!G174,'Expenditures 15-22'!I174)+'Expenditures 15-22'!D232</f>
        <v>609303</v>
      </c>
      <c r="H21" s="287"/>
      <c r="I21" s="216"/>
    </row>
    <row r="22" spans="1:9" s="2" customFormat="1" ht="12" customHeight="1" x14ac:dyDescent="0.2">
      <c r="A22" s="770" t="s">
        <v>663</v>
      </c>
      <c r="B22" s="766"/>
      <c r="C22" s="765">
        <v>2200</v>
      </c>
      <c r="D22" s="771"/>
      <c r="E22" s="772">
        <f>'Expenditures 15-22'!K47-SUM('Expenditures 15-22'!G47,'Expenditures 15-22'!I47)+'Expenditures 15-22'!D237</f>
        <v>201502</v>
      </c>
      <c r="F22" s="771"/>
      <c r="G22" s="773">
        <f>'Expenditures 15-22'!K47-SUM('Expenditures 15-22'!G47,'Expenditures 15-22'!I47)+'Expenditures 15-22'!D237</f>
        <v>201502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451017</v>
      </c>
      <c r="F23" s="771"/>
      <c r="G23" s="772">
        <f>'Expenditures 15-22'!K53-SUM('Expenditures 15-22'!G53,'Expenditures 15-22'!I53)+'Expenditures 15-22'!D251+'Expenditures 15-22'!K323-SUM('Expenditures 15-22'!G323,'Expenditures 15-22'!I323)</f>
        <v>451017</v>
      </c>
      <c r="H23" s="287"/>
      <c r="I23" s="216"/>
    </row>
    <row r="24" spans="1:9" s="2" customFormat="1" ht="12" customHeight="1" x14ac:dyDescent="0.2">
      <c r="A24" s="770" t="s">
        <v>665</v>
      </c>
      <c r="B24" s="766"/>
      <c r="C24" s="765">
        <v>2400</v>
      </c>
      <c r="D24" s="771"/>
      <c r="E24" s="772">
        <f>'Expenditures 15-22'!K57-SUM('Expenditures 15-22'!G57,'Expenditures 15-22'!I57)+'Expenditures 15-22'!D255</f>
        <v>227179</v>
      </c>
      <c r="F24" s="771"/>
      <c r="G24" s="773">
        <f>'Expenditures 15-22'!K57-SUM('Expenditures 15-22'!G57,'Expenditures 15-22'!I57)+'Expenditures 15-22'!D255</f>
        <v>227179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131440</v>
      </c>
      <c r="E26" s="772">
        <f>'Expenditures 15-22'!K122-SUM('Expenditures 15-22'!G122,'Expenditures 15-22'!I122)+E7</f>
        <v>0</v>
      </c>
      <c r="F26" s="772">
        <f>'Expenditures 15-22'!K59-SUM('Expenditures 15-22'!G59,'Expenditures 15-22'!I59)+'Expenditures 15-22'!D257-E7</f>
        <v>131440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110580</v>
      </c>
      <c r="E27" s="772">
        <f>E8</f>
        <v>0</v>
      </c>
      <c r="F27" s="772">
        <f>'Expenditures 15-22'!K60-SUM('Expenditures 15-22'!G60,'Expenditures 15-22'!I60)+'Expenditures 15-22'!D258-E8</f>
        <v>110580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1316300</v>
      </c>
      <c r="F28" s="775">
        <f>'Expenditures 15-22'!K61-SUM('Expenditures 15-22'!G61,'Expenditures 15-22'!I61)+'Expenditures 15-22'!K124-SUM('Expenditures 15-22'!G124,'Expenditures 15-22'!I124)+'Expenditures 15-22'!D260-E9</f>
        <v>1316300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549951</v>
      </c>
      <c r="F29" s="771"/>
      <c r="G29" s="773">
        <f>'Expenditures 15-22'!K62-SUM('Expenditures 15-22'!G62,'Expenditures 15-22'!I62)+'Expenditures 15-22'!K125-SUM('Expenditures 15-22'!G125,'Expenditures 15-22'!I125)+'Expenditures 15-22'!K176-SUM('Expenditures 15-22'!G176,'Expenditures 15-22'!I176)+'Expenditures 15-22'!D261</f>
        <v>549951</v>
      </c>
      <c r="H29" s="395"/>
    </row>
    <row r="30" spans="1:9" ht="12" customHeight="1" x14ac:dyDescent="0.2">
      <c r="A30" s="770" t="s">
        <v>107</v>
      </c>
      <c r="B30" s="768"/>
      <c r="C30" s="765">
        <v>2560</v>
      </c>
      <c r="D30" s="771"/>
      <c r="E30" s="772">
        <f>'Expenditures 15-22'!K63-SUM('Expenditures 15-22'!G63,'Expenditures 15-22'!I63)+'Expenditures 15-22'!D262-E10</f>
        <v>490980</v>
      </c>
      <c r="F30" s="771"/>
      <c r="G30" s="772">
        <f>'Expenditures 15-22'!K63-SUM('Expenditures 15-22'!G63,'Expenditures 15-22'!I63)+'Expenditures 15-22'!D262-E10</f>
        <v>490980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41790</v>
      </c>
      <c r="F38" s="771"/>
      <c r="G38" s="772">
        <f>'Expenditures 15-22'!K73-SUM('Expenditures 15-22'!G73,'Expenditures 15-22'!I73)+'Expenditures 15-22'!K128-SUM('Expenditures 15-22'!G128,'Expenditures 15-22'!I128)+'Expenditures 15-22'!K177-SUM('Expenditures 15-22'!G177,'Expenditures 15-22'!I177)+'Expenditures 15-22'!D272</f>
        <v>41790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242020</v>
      </c>
      <c r="E40" s="775">
        <f>SUM(E19:E39)</f>
        <v>13450904</v>
      </c>
      <c r="F40" s="775">
        <f>SUM(F19:F39)</f>
        <v>1558320</v>
      </c>
      <c r="G40" s="775">
        <f>SUM(G19:G39)</f>
        <v>12134604</v>
      </c>
    </row>
    <row r="41" spans="1:7" x14ac:dyDescent="0.2">
      <c r="A41" s="287"/>
      <c r="B41" s="216"/>
      <c r="C41" s="288"/>
      <c r="D41" s="2364" t="s">
        <v>615</v>
      </c>
      <c r="E41" s="2365"/>
      <c r="F41" s="779" t="s">
        <v>616</v>
      </c>
      <c r="G41" s="786"/>
    </row>
    <row r="42" spans="1:7" ht="12" customHeight="1" x14ac:dyDescent="0.2">
      <c r="A42" s="287"/>
      <c r="B42" s="216"/>
      <c r="C42" s="288"/>
      <c r="D42" s="780" t="s">
        <v>562</v>
      </c>
      <c r="E42" s="776">
        <f>D40</f>
        <v>242020</v>
      </c>
      <c r="F42" s="780" t="s">
        <v>564</v>
      </c>
      <c r="G42" s="776">
        <f>F40</f>
        <v>1558320</v>
      </c>
    </row>
    <row r="43" spans="1:7" ht="12" customHeight="1" x14ac:dyDescent="0.2">
      <c r="A43" s="287"/>
      <c r="B43" s="216"/>
      <c r="C43" s="288"/>
      <c r="D43" s="780" t="s">
        <v>563</v>
      </c>
      <c r="E43" s="776">
        <f>E40</f>
        <v>13450904</v>
      </c>
      <c r="F43" s="780" t="s">
        <v>563</v>
      </c>
      <c r="G43" s="776">
        <f>G40</f>
        <v>12134604</v>
      </c>
    </row>
    <row r="44" spans="1:7" ht="12" customHeight="1" x14ac:dyDescent="0.2">
      <c r="A44" s="287"/>
      <c r="B44" s="216"/>
      <c r="C44" s="216"/>
      <c r="D44" s="790" t="s">
        <v>1187</v>
      </c>
      <c r="E44" s="791">
        <f>(E42/E43)</f>
        <v>1.7992842711538198E-2</v>
      </c>
      <c r="F44" s="790" t="s">
        <v>1187</v>
      </c>
      <c r="G44" s="791">
        <f>(G42/G43)</f>
        <v>0.12841951826363679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71" t="s">
        <v>2069</v>
      </c>
      <c r="B5" s="2372"/>
      <c r="C5" s="2372"/>
      <c r="D5" s="2372"/>
      <c r="E5" s="2372"/>
    </row>
    <row r="6" spans="1:7" ht="12" customHeight="1" x14ac:dyDescent="0.25">
      <c r="A6" s="1992"/>
      <c r="B6" s="2373" t="str">
        <f>COVER!A17</f>
        <v>Washington CHSD 308</v>
      </c>
      <c r="C6" s="2373"/>
      <c r="D6" s="2373"/>
      <c r="E6" s="1993"/>
    </row>
    <row r="7" spans="1:7" ht="11.25" customHeight="1" x14ac:dyDescent="0.25">
      <c r="A7" s="1992"/>
      <c r="B7" s="2374">
        <f>COVER!A13</f>
        <v>53090308016</v>
      </c>
      <c r="C7" s="2374"/>
      <c r="D7" s="2374"/>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2090</v>
      </c>
      <c r="C13" s="2004" t="s">
        <v>2090</v>
      </c>
      <c r="D13" s="2007" t="s">
        <v>2090</v>
      </c>
      <c r="E13" s="2006" t="s">
        <v>2133</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10"/>
      <c r="B39" s="2010"/>
      <c r="C39" s="2010"/>
      <c r="D39" s="2010"/>
      <c r="E39" s="2010"/>
    </row>
    <row r="40" spans="1:5" s="2008" customFormat="1" ht="12" customHeight="1" x14ac:dyDescent="0.25">
      <c r="A40" s="2011" t="s">
        <v>1726</v>
      </c>
      <c r="B40" s="2383"/>
      <c r="C40" s="2383"/>
      <c r="D40" s="2383"/>
      <c r="E40" s="2384"/>
    </row>
    <row r="41" spans="1:5" s="2008" customFormat="1" ht="12" customHeight="1" x14ac:dyDescent="0.25">
      <c r="A41" s="2385"/>
      <c r="B41" s="2386"/>
      <c r="C41" s="2386"/>
      <c r="D41" s="2386"/>
      <c r="E41" s="2387"/>
    </row>
    <row r="42" spans="1:5" s="2008" customFormat="1" ht="12" customHeight="1" x14ac:dyDescent="0.25">
      <c r="A42" s="2385"/>
      <c r="B42" s="2386"/>
      <c r="C42" s="2386"/>
      <c r="D42" s="2386"/>
      <c r="E42" s="2387"/>
    </row>
    <row r="43" spans="1:5" s="2008" customFormat="1" ht="15" x14ac:dyDescent="0.25">
      <c r="A43" s="2368"/>
      <c r="B43" s="2369"/>
      <c r="C43" s="2369"/>
      <c r="D43" s="2369"/>
      <c r="E43" s="2370"/>
    </row>
    <row r="44" spans="1:5" s="2008" customFormat="1" ht="12" hidden="1" customHeight="1" x14ac:dyDescent="0.25">
      <c r="A44" s="2368"/>
      <c r="B44" s="2369"/>
      <c r="C44" s="2369"/>
      <c r="D44" s="2369"/>
      <c r="E44" s="2370"/>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4" sqref="H2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3" t="str">
        <f>COVER!A17</f>
        <v>Washington CHSD 308</v>
      </c>
      <c r="J6" s="2394"/>
    </row>
    <row r="7" spans="1:10" x14ac:dyDescent="0.2">
      <c r="A7" s="2395" t="s">
        <v>1037</v>
      </c>
      <c r="B7" s="2396"/>
      <c r="C7" s="2396"/>
      <c r="D7" s="2396"/>
      <c r="E7" s="2397"/>
      <c r="F7" s="1661"/>
      <c r="G7" s="1650"/>
      <c r="H7" s="1660" t="s">
        <v>438</v>
      </c>
      <c r="I7" s="2398">
        <f>COVER!A13</f>
        <v>53090308016</v>
      </c>
      <c r="J7" s="239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9" t="s">
        <v>571</v>
      </c>
      <c r="B11" s="2400"/>
      <c r="C11" s="240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270637</v>
      </c>
      <c r="F12" s="1689"/>
      <c r="G12" s="1688">
        <f t="shared" ref="G12:G18" si="0">SUM(E12:F12)</f>
        <v>270637</v>
      </c>
      <c r="H12" s="1690">
        <v>302024</v>
      </c>
      <c r="I12" s="1689"/>
      <c r="J12" s="1688">
        <f t="shared" ref="J12:J18" si="1">SUM(H12:I12)</f>
        <v>302024</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130021</v>
      </c>
      <c r="F15" s="1688">
        <f>'Expenditures 15-22'!K122</f>
        <v>0</v>
      </c>
      <c r="G15" s="1688">
        <f t="shared" si="0"/>
        <v>130021</v>
      </c>
      <c r="H15" s="1690">
        <v>111137</v>
      </c>
      <c r="I15" s="1690"/>
      <c r="J15" s="1688">
        <f t="shared" si="1"/>
        <v>111137</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2" t="s">
        <v>8</v>
      </c>
      <c r="C18" s="2403"/>
      <c r="D18" s="240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400658</v>
      </c>
      <c r="F19" s="1696">
        <f t="shared" si="2"/>
        <v>0</v>
      </c>
      <c r="G19" s="1696">
        <f t="shared" si="2"/>
        <v>400658</v>
      </c>
      <c r="H19" s="1696">
        <f t="shared" si="2"/>
        <v>413161</v>
      </c>
      <c r="I19" s="1696">
        <f t="shared" si="2"/>
        <v>0</v>
      </c>
      <c r="J19" s="1696">
        <f t="shared" si="2"/>
        <v>413161</v>
      </c>
    </row>
    <row r="20" spans="1:10" ht="25.5" customHeight="1" thickTop="1" x14ac:dyDescent="0.2">
      <c r="A20" s="1684">
        <v>9</v>
      </c>
      <c r="B20" s="2405" t="s">
        <v>1951</v>
      </c>
      <c r="C20" s="2403"/>
      <c r="D20" s="2404"/>
      <c r="E20" s="1697"/>
      <c r="F20" s="1697"/>
      <c r="G20" s="1697"/>
      <c r="H20" s="1697"/>
      <c r="I20" s="1697"/>
      <c r="J20" s="1698">
        <f>IF(AND(G19&gt;0,J19&gt;0),(((J19-G19)/G19)),"Enter Budget Data")</f>
        <v>3.1206165857164965E-2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10"/>
      <c r="D26" s="2410"/>
      <c r="E26" s="1971"/>
      <c r="F26" s="2409"/>
      <c r="G26" s="2409"/>
    </row>
    <row r="27" spans="1:10" x14ac:dyDescent="0.2">
      <c r="B27" s="1699"/>
      <c r="C27" s="1966" t="s">
        <v>1222</v>
      </c>
      <c r="D27" s="1967"/>
      <c r="E27" s="1968"/>
      <c r="F27" s="2406" t="s">
        <v>1995</v>
      </c>
      <c r="G27" s="2406"/>
    </row>
    <row r="28" spans="1:10" ht="28.5" customHeight="1" x14ac:dyDescent="0.2">
      <c r="B28" s="1699"/>
      <c r="C28" s="2408"/>
      <c r="D28" s="2408"/>
      <c r="E28" s="1970"/>
      <c r="F28" s="2408"/>
      <c r="G28" s="2408"/>
    </row>
    <row r="29" spans="1:10" x14ac:dyDescent="0.2">
      <c r="B29" s="1699"/>
      <c r="C29" s="1964" t="s">
        <v>1997</v>
      </c>
      <c r="E29" s="1969"/>
      <c r="F29" s="2407" t="s">
        <v>1996</v>
      </c>
      <c r="G29" s="2407"/>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4"/>
    </row>
    <row r="36" spans="1:10" ht="13.5" customHeight="1" x14ac:dyDescent="0.2">
      <c r="B36" s="1703"/>
      <c r="C36" s="2392" t="s">
        <v>1998</v>
      </c>
      <c r="D36" s="2391"/>
      <c r="E36" s="2391"/>
      <c r="F36" s="2391"/>
      <c r="G36" s="2391"/>
      <c r="H36" s="2391"/>
      <c r="I36" s="2391"/>
      <c r="J36" s="1705"/>
    </row>
    <row r="37" spans="1:10" ht="31.5" customHeight="1" x14ac:dyDescent="0.2">
      <c r="C37" s="2391"/>
      <c r="D37" s="2391"/>
      <c r="E37" s="2391"/>
      <c r="F37" s="2391"/>
      <c r="G37" s="2391"/>
      <c r="H37" s="2391"/>
      <c r="I37" s="2391"/>
      <c r="J37" s="1705"/>
    </row>
    <row r="38" spans="1:10" ht="6" customHeight="1" x14ac:dyDescent="0.2">
      <c r="C38" s="1704"/>
      <c r="D38" s="1706"/>
      <c r="E38" s="1707"/>
      <c r="F38" s="1707"/>
      <c r="G38" s="1707"/>
    </row>
    <row r="39" spans="1:10" ht="13.5" customHeight="1" x14ac:dyDescent="0.2">
      <c r="B39" s="1703"/>
      <c r="C39" s="2388" t="s">
        <v>1050</v>
      </c>
      <c r="D39" s="2389"/>
      <c r="E39" s="2389"/>
      <c r="F39" s="2389"/>
      <c r="G39" s="2389"/>
      <c r="H39" s="2389"/>
      <c r="I39" s="238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9"/>
  <sheetViews>
    <sheetView showGridLines="0" zoomScale="110" zoomScaleNormal="110" workbookViewId="0">
      <selection activeCell="E9" sqref="E9"/>
    </sheetView>
  </sheetViews>
  <sheetFormatPr defaultRowHeight="12.75" x14ac:dyDescent="0.2"/>
  <cols>
    <col min="1" max="1" width="3" customWidth="1"/>
    <col min="2" max="2" width="12" customWidth="1"/>
    <col min="3" max="3" width="3.140625" customWidth="1"/>
  </cols>
  <sheetData>
    <row r="2" spans="1:3" x14ac:dyDescent="0.2">
      <c r="A2" s="134" t="s">
        <v>297</v>
      </c>
    </row>
    <row r="3" spans="1:3" x14ac:dyDescent="0.2">
      <c r="A3" t="s">
        <v>298</v>
      </c>
    </row>
    <row r="5" spans="1:3" x14ac:dyDescent="0.2">
      <c r="A5" s="2067" t="s">
        <v>2108</v>
      </c>
    </row>
    <row r="6" spans="1:3" x14ac:dyDescent="0.2">
      <c r="A6" s="388"/>
      <c r="B6" s="2064">
        <v>1119</v>
      </c>
      <c r="C6" s="13" t="s">
        <v>2109</v>
      </c>
    </row>
    <row r="7" spans="1:3" x14ac:dyDescent="0.2">
      <c r="A7" s="388"/>
      <c r="B7" s="2065">
        <v>7456</v>
      </c>
      <c r="C7" s="13" t="s">
        <v>2110</v>
      </c>
    </row>
    <row r="8" spans="1:3" x14ac:dyDescent="0.2">
      <c r="A8" s="389"/>
      <c r="B8" s="2065">
        <v>116</v>
      </c>
      <c r="C8" s="13" t="s">
        <v>2111</v>
      </c>
    </row>
    <row r="9" spans="1:3" ht="13.5" thickBot="1" x14ac:dyDescent="0.25">
      <c r="A9" s="389"/>
      <c r="B9" s="2066">
        <f>SUM(B6:B8)</f>
        <v>8691</v>
      </c>
    </row>
    <row r="10" spans="1:3" ht="13.5" thickTop="1" x14ac:dyDescent="0.2">
      <c r="A10" s="389"/>
    </row>
    <row r="11" spans="1:3" x14ac:dyDescent="0.2">
      <c r="A11" s="2067" t="s">
        <v>2112</v>
      </c>
    </row>
    <row r="12" spans="1:3" x14ac:dyDescent="0.2">
      <c r="A12" s="389"/>
      <c r="B12" s="2068">
        <v>1061</v>
      </c>
      <c r="C12" s="13" t="s">
        <v>2113</v>
      </c>
    </row>
    <row r="13" spans="1:3" x14ac:dyDescent="0.2">
      <c r="A13" s="389"/>
      <c r="B13" s="2068"/>
      <c r="C13" s="13"/>
    </row>
    <row r="14" spans="1:3" x14ac:dyDescent="0.2">
      <c r="A14" s="2067" t="s">
        <v>2116</v>
      </c>
      <c r="B14" s="2068"/>
      <c r="C14" s="13"/>
    </row>
    <row r="15" spans="1:3" x14ac:dyDescent="0.2">
      <c r="A15" s="389"/>
      <c r="B15" s="2068">
        <v>26</v>
      </c>
      <c r="C15" s="13" t="s">
        <v>2117</v>
      </c>
    </row>
    <row r="16" spans="1:3" x14ac:dyDescent="0.2">
      <c r="A16" s="389"/>
    </row>
    <row r="17" spans="1:3" x14ac:dyDescent="0.2">
      <c r="A17" s="2067" t="s">
        <v>2114</v>
      </c>
    </row>
    <row r="18" spans="1:3" x14ac:dyDescent="0.2">
      <c r="A18" s="389"/>
      <c r="B18" s="2064">
        <v>750</v>
      </c>
      <c r="C18" s="13" t="s">
        <v>2115</v>
      </c>
    </row>
    <row r="19" spans="1:3" x14ac:dyDescent="0.2">
      <c r="A19" s="389"/>
      <c r="B19" s="2065">
        <v>7304</v>
      </c>
      <c r="C19" s="13" t="s">
        <v>2143</v>
      </c>
    </row>
    <row r="20" spans="1:3" ht="13.5" thickBot="1" x14ac:dyDescent="0.25">
      <c r="A20" s="389"/>
      <c r="B20" s="2069">
        <f>SUM(B18:B19)</f>
        <v>8054</v>
      </c>
      <c r="C20" s="13"/>
    </row>
    <row r="21" spans="1:3" ht="13.5" thickTop="1" x14ac:dyDescent="0.2">
      <c r="A21" s="389"/>
    </row>
    <row r="22" spans="1:3" x14ac:dyDescent="0.2">
      <c r="A22" s="2067" t="s">
        <v>2118</v>
      </c>
    </row>
    <row r="23" spans="1:3" x14ac:dyDescent="0.2">
      <c r="A23" s="389"/>
      <c r="B23" s="2064">
        <v>13244</v>
      </c>
      <c r="C23" s="13" t="s">
        <v>2119</v>
      </c>
    </row>
    <row r="24" spans="1:3" x14ac:dyDescent="0.2">
      <c r="A24" s="389"/>
      <c r="B24" s="2065">
        <v>1456</v>
      </c>
      <c r="C24" s="13" t="s">
        <v>2120</v>
      </c>
    </row>
    <row r="25" spans="1:3" x14ac:dyDescent="0.2">
      <c r="A25" s="389"/>
      <c r="B25" s="2065">
        <v>335</v>
      </c>
      <c r="C25" s="13" t="s">
        <v>1253</v>
      </c>
    </row>
    <row r="26" spans="1:3" ht="13.5" thickBot="1" x14ac:dyDescent="0.25">
      <c r="A26" s="389"/>
      <c r="B26" s="2066">
        <f>SUM(B23:B25)</f>
        <v>15035</v>
      </c>
      <c r="C26" s="13" t="s">
        <v>1307</v>
      </c>
    </row>
    <row r="27" spans="1:3" ht="13.5" thickTop="1" x14ac:dyDescent="0.2">
      <c r="A27" s="389"/>
    </row>
    <row r="28" spans="1:3" x14ac:dyDescent="0.2">
      <c r="A28" s="389"/>
      <c r="B28" s="2064">
        <v>10099</v>
      </c>
      <c r="C28" s="13" t="s">
        <v>2121</v>
      </c>
    </row>
    <row r="29" spans="1:3" x14ac:dyDescent="0.2">
      <c r="A29" s="389"/>
      <c r="B29" s="2065">
        <v>4648</v>
      </c>
      <c r="C29" s="13" t="s">
        <v>2122</v>
      </c>
    </row>
    <row r="30" spans="1:3" x14ac:dyDescent="0.2">
      <c r="A30" s="389"/>
      <c r="B30" s="2065">
        <v>12008</v>
      </c>
      <c r="C30" s="13" t="s">
        <v>2123</v>
      </c>
    </row>
    <row r="31" spans="1:3" ht="13.5" thickBot="1" x14ac:dyDescent="0.25">
      <c r="A31" s="389"/>
      <c r="B31" s="2066">
        <f>SUM(B28:B30)</f>
        <v>26755</v>
      </c>
      <c r="C31" s="13" t="s">
        <v>2124</v>
      </c>
    </row>
    <row r="32" spans="1:3" ht="13.5" thickTop="1" x14ac:dyDescent="0.2">
      <c r="A32" s="389"/>
    </row>
    <row r="33" spans="1:3" x14ac:dyDescent="0.2">
      <c r="A33" s="2067" t="s">
        <v>2125</v>
      </c>
    </row>
    <row r="34" spans="1:3" x14ac:dyDescent="0.2">
      <c r="A34" s="389"/>
      <c r="B34" s="2064">
        <v>2000</v>
      </c>
      <c r="C34" s="13" t="s">
        <v>2126</v>
      </c>
    </row>
    <row r="35" spans="1:3" x14ac:dyDescent="0.2">
      <c r="A35" s="389"/>
    </row>
    <row r="36" spans="1:3" x14ac:dyDescent="0.2">
      <c r="A36" s="2067" t="s">
        <v>2131</v>
      </c>
    </row>
    <row r="37" spans="1:3" x14ac:dyDescent="0.2">
      <c r="A37" s="389"/>
      <c r="B37" s="2064">
        <v>1642</v>
      </c>
      <c r="C37" s="13" t="s">
        <v>2132</v>
      </c>
    </row>
    <row r="38" spans="1:3" x14ac:dyDescent="0.2">
      <c r="A38" s="389"/>
    </row>
    <row r="39" spans="1:3" x14ac:dyDescent="0.2">
      <c r="A39" s="389"/>
    </row>
    <row r="40" spans="1:3" x14ac:dyDescent="0.2">
      <c r="A40" s="389"/>
    </row>
    <row r="41" spans="1:3" x14ac:dyDescent="0.2">
      <c r="A41" s="389"/>
    </row>
    <row r="42" spans="1:3" x14ac:dyDescent="0.2">
      <c r="A42" s="389"/>
    </row>
    <row r="43" spans="1:3" x14ac:dyDescent="0.2">
      <c r="A43" s="389"/>
    </row>
    <row r="44" spans="1:3" x14ac:dyDescent="0.2">
      <c r="A44" s="389"/>
    </row>
    <row r="45" spans="1:3" x14ac:dyDescent="0.2">
      <c r="A45" s="389"/>
    </row>
    <row r="46" spans="1:3" x14ac:dyDescent="0.2">
      <c r="A46" s="389"/>
    </row>
    <row r="47" spans="1:3" x14ac:dyDescent="0.2">
      <c r="A47" s="389"/>
    </row>
    <row r="48" spans="1:3"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row>
    <row r="67" spans="1:2" x14ac:dyDescent="0.2">
      <c r="A67" s="389"/>
    </row>
    <row r="68" spans="1:2" x14ac:dyDescent="0.2">
      <c r="A68" s="389"/>
      <c r="B68" s="167" t="str">
        <f>COVER!A17</f>
        <v>Washington CHSD 308</v>
      </c>
    </row>
    <row r="69" spans="1:2" x14ac:dyDescent="0.2">
      <c r="B69" s="397">
        <f>COVER!A13</f>
        <v>53090308016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1133475</xdr:colOff>
                <xdr:row>4</xdr:row>
                <xdr:rowOff>19050</xdr:rowOff>
              </from>
              <to>
                <xdr:col>0</xdr:col>
                <xdr:colOff>2047875</xdr:colOff>
                <xdr:row>8</xdr:row>
                <xdr:rowOff>57150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1" t="s">
        <v>1978</v>
      </c>
      <c r="B1" s="2412"/>
      <c r="C1" s="2412"/>
      <c r="D1" s="2412"/>
      <c r="E1" s="2412"/>
      <c r="F1" s="2413"/>
    </row>
    <row r="2" spans="1:8" ht="39.75" customHeight="1" x14ac:dyDescent="0.2">
      <c r="A2" s="2421" t="s">
        <v>1953</v>
      </c>
      <c r="B2" s="2422"/>
      <c r="C2" s="2422"/>
      <c r="D2" s="2422"/>
      <c r="E2" s="2422"/>
      <c r="F2" s="2423"/>
      <c r="G2" s="1880"/>
      <c r="H2" s="1880"/>
    </row>
    <row r="3" spans="1:8" ht="46.5" customHeight="1" x14ac:dyDescent="0.2">
      <c r="A3" s="2424" t="s">
        <v>1782</v>
      </c>
      <c r="B3" s="2425"/>
      <c r="C3" s="2425"/>
      <c r="D3" s="2425"/>
      <c r="E3" s="2425"/>
      <c r="F3" s="2426"/>
      <c r="G3" s="1880"/>
      <c r="H3" s="1880"/>
    </row>
    <row r="4" spans="1:8" s="1628" customFormat="1" ht="41.25" customHeight="1" x14ac:dyDescent="0.2">
      <c r="A4" s="2427" t="s">
        <v>1977</v>
      </c>
      <c r="B4" s="2428"/>
      <c r="C4" s="2428"/>
      <c r="D4" s="2428"/>
      <c r="E4" s="2428"/>
      <c r="F4" s="2429"/>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12303767</v>
      </c>
      <c r="C6" s="1631">
        <f>'Acct Summary 7-8'!D8</f>
        <v>1453002</v>
      </c>
      <c r="D6" s="1631">
        <f>'Acct Summary 7-8'!F8</f>
        <v>671413</v>
      </c>
      <c r="E6" s="1631">
        <f>'Acct Summary 7-8'!I8</f>
        <v>6646</v>
      </c>
      <c r="F6" s="1631">
        <f>SUM(B6:E6)</f>
        <v>14434828</v>
      </c>
    </row>
    <row r="7" spans="1:8" s="1632" customFormat="1" ht="14.25" customHeight="1" thickBot="1" x14ac:dyDescent="0.25">
      <c r="A7" s="1630" t="s">
        <v>1694</v>
      </c>
      <c r="B7" s="1633">
        <f>'Acct Summary 7-8'!C17</f>
        <v>12346062</v>
      </c>
      <c r="C7" s="1633">
        <f>'Acct Summary 7-8'!D17</f>
        <v>979702</v>
      </c>
      <c r="D7" s="1633">
        <f>'Acct Summary 7-8'!F17</f>
        <v>528828</v>
      </c>
      <c r="E7" s="1896"/>
      <c r="F7" s="1631">
        <f>SUM(B7:E7)</f>
        <v>13854592</v>
      </c>
    </row>
    <row r="8" spans="1:8" s="1632" customFormat="1" ht="14.25" thickTop="1" thickBot="1" x14ac:dyDescent="0.25">
      <c r="A8" s="1634" t="s">
        <v>1695</v>
      </c>
      <c r="B8" s="1635">
        <f>(B6-B7)</f>
        <v>-42295</v>
      </c>
      <c r="C8" s="1635">
        <f>(C6-C7)</f>
        <v>473300</v>
      </c>
      <c r="D8" s="1635">
        <f>(D6-D7)</f>
        <v>142585</v>
      </c>
      <c r="E8" s="1633">
        <f>(E6-E7)</f>
        <v>6646</v>
      </c>
      <c r="F8" s="1636">
        <f>SUM(F6-F7)</f>
        <v>580236</v>
      </c>
    </row>
    <row r="9" spans="1:8" s="1632" customFormat="1" ht="14.25" thickTop="1" thickBot="1" x14ac:dyDescent="0.25">
      <c r="A9" s="1637" t="s">
        <v>1954</v>
      </c>
      <c r="B9" s="1638">
        <f>'Acct Summary 7-8'!C81</f>
        <v>6117312</v>
      </c>
      <c r="C9" s="1638">
        <f>'Acct Summary 7-8'!D81</f>
        <v>1547690</v>
      </c>
      <c r="D9" s="1638">
        <f>'Acct Summary 7-8'!F81</f>
        <v>936117</v>
      </c>
      <c r="E9" s="1638">
        <f>'Acct Summary 7-8'!I81</f>
        <v>660701</v>
      </c>
      <c r="F9" s="1717">
        <f>SUM(B9:E9)</f>
        <v>9261820</v>
      </c>
    </row>
    <row r="10" spans="1:8" ht="16.5" customHeight="1" thickTop="1" x14ac:dyDescent="0.2">
      <c r="A10" s="1639"/>
      <c r="B10" s="1640"/>
      <c r="C10" s="2415" t="str">
        <f>IF(AND(F8&lt;0,F9&gt;=0,ABS(F8*3)&gt;ABS(F9)),A14,IF(AND(F8&lt;0,F9&gt;0,ABS(F8*3)&lt;=ABS(F9)),A15,IF(AND(F8&lt;0,F9&lt;0),A14,IF(F9=0,A17,A16))))</f>
        <v>Balanced - no deficit reduction plan is required.</v>
      </c>
      <c r="D10" s="2416"/>
      <c r="E10" s="2416"/>
      <c r="F10" s="2417"/>
    </row>
    <row r="11" spans="1:8" ht="19.5" customHeight="1" x14ac:dyDescent="0.2">
      <c r="A11" s="1715"/>
      <c r="B11" s="1716"/>
      <c r="C11" s="2415"/>
      <c r="D11" s="2416"/>
      <c r="E11" s="2416"/>
      <c r="F11" s="2417"/>
      <c r="H11" s="1714"/>
    </row>
    <row r="12" spans="1:8" ht="19.5" customHeight="1" x14ac:dyDescent="0.2">
      <c r="A12" s="1715"/>
      <c r="B12" s="1716"/>
      <c r="C12" s="2415"/>
      <c r="D12" s="2416"/>
      <c r="E12" s="2416"/>
      <c r="F12" s="2417"/>
      <c r="H12" s="1714"/>
    </row>
    <row r="13" spans="1:8" ht="19.5" customHeight="1" x14ac:dyDescent="0.2">
      <c r="A13" s="1715"/>
      <c r="B13" s="1716"/>
      <c r="C13" s="2418"/>
      <c r="D13" s="2419"/>
      <c r="E13" s="2419"/>
      <c r="F13" s="2420"/>
      <c r="H13" s="1714"/>
    </row>
    <row r="14" spans="1:8" s="1587" customFormat="1" ht="0.75" customHeight="1" x14ac:dyDescent="0.2">
      <c r="A14" s="2414" t="s">
        <v>1850</v>
      </c>
      <c r="B14" s="2414"/>
      <c r="C14" s="2414"/>
      <c r="D14" s="2414"/>
      <c r="E14" s="2414"/>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0"/>
      <c r="B8" s="2431"/>
      <c r="C8" s="2431"/>
      <c r="D8" s="2432"/>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5" t="s">
        <v>1990</v>
      </c>
      <c r="D11" s="2436"/>
    </row>
    <row r="12" spans="1:4" s="4" customFormat="1" ht="12.75" x14ac:dyDescent="0.2">
      <c r="A12" s="1953"/>
      <c r="B12" s="228"/>
      <c r="C12" s="1952" t="s">
        <v>1989</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8" t="s">
        <v>359</v>
      </c>
      <c r="D27" s="2439"/>
    </row>
    <row r="28" spans="1:4" ht="12.75" x14ac:dyDescent="0.2">
      <c r="A28" s="231"/>
      <c r="B28" s="232">
        <v>2</v>
      </c>
      <c r="C28" s="2437" t="s">
        <v>2038</v>
      </c>
      <c r="D28" s="230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0" t="s">
        <v>633</v>
      </c>
      <c r="D49" s="2441"/>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3" t="s">
        <v>920</v>
      </c>
      <c r="D62" s="2434"/>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3" t="s">
        <v>777</v>
      </c>
      <c r="D76" s="2434"/>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18" sqref="G18:J1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5" t="s">
        <v>1931</v>
      </c>
      <c r="B4" s="2466"/>
      <c r="C4" s="2466"/>
      <c r="D4" s="2466"/>
      <c r="E4" s="2466"/>
      <c r="F4" s="2466"/>
      <c r="G4" s="2466"/>
      <c r="H4" s="2466"/>
      <c r="I4" s="2466"/>
      <c r="J4" s="2466"/>
      <c r="K4" s="2466"/>
      <c r="L4" s="246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3" t="str">
        <f>COVER!A17</f>
        <v>Washington CHSD 308</v>
      </c>
      <c r="B7" s="2454"/>
      <c r="C7" s="2454"/>
      <c r="D7" s="2467"/>
      <c r="E7" s="2468">
        <f>COVER!A13</f>
        <v>53090308016</v>
      </c>
      <c r="F7" s="2469"/>
      <c r="G7" s="2470">
        <f>COVER!T23</f>
        <v>65.027017999999998</v>
      </c>
      <c r="H7" s="2471"/>
      <c r="I7" s="2471"/>
      <c r="J7" s="2471"/>
      <c r="K7" s="2471"/>
      <c r="L7" s="2472"/>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73"/>
      <c r="B9" s="2443"/>
      <c r="C9" s="2443"/>
      <c r="D9" s="2443"/>
      <c r="E9" s="2443"/>
      <c r="F9" s="2474"/>
      <c r="G9" s="2442" t="str">
        <f>COVER!T13</f>
        <v>Koch Consultants, Ltd.</v>
      </c>
      <c r="H9" s="2464"/>
      <c r="I9" s="2464"/>
      <c r="J9" s="2464"/>
      <c r="K9" s="2464"/>
      <c r="L9" s="2475"/>
    </row>
    <row r="10" spans="1:29" ht="13.5" customHeight="1" x14ac:dyDescent="0.2">
      <c r="A10" s="2450"/>
      <c r="B10" s="2451"/>
      <c r="C10" s="2451"/>
      <c r="D10" s="2451"/>
      <c r="E10" s="2451"/>
      <c r="F10" s="2452"/>
      <c r="G10" s="2442" t="str">
        <f>COVER!T17</f>
        <v>PO Box 1400</v>
      </c>
      <c r="H10" s="2456"/>
      <c r="I10" s="2456"/>
      <c r="J10" s="2456"/>
      <c r="K10" s="2456"/>
      <c r="L10" s="2457"/>
    </row>
    <row r="11" spans="1:29" ht="13.5" customHeight="1" x14ac:dyDescent="0.2">
      <c r="A11" s="2039" t="s">
        <v>2029</v>
      </c>
      <c r="B11" s="2040"/>
      <c r="C11" s="2019"/>
      <c r="D11" s="2043"/>
      <c r="E11" s="2019"/>
      <c r="F11" s="2020"/>
      <c r="G11" s="2442" t="str">
        <f>COVER!T19</f>
        <v>Tremont</v>
      </c>
      <c r="H11" s="2456"/>
      <c r="I11" s="2456"/>
      <c r="J11" s="1981" t="str">
        <f>COVER!X19</f>
        <v>IL</v>
      </c>
      <c r="K11" s="1981">
        <f>COVER!Z19</f>
        <v>61568</v>
      </c>
      <c r="L11" s="2023"/>
    </row>
    <row r="12" spans="1:29" ht="13.5" customHeight="1" x14ac:dyDescent="0.2">
      <c r="A12" s="2458" t="s">
        <v>2028</v>
      </c>
      <c r="B12" s="2459"/>
      <c r="C12" s="2459"/>
      <c r="D12" s="2459"/>
      <c r="E12" s="2459"/>
      <c r="F12" s="2460"/>
      <c r="G12" s="1984"/>
      <c r="H12" s="1309"/>
      <c r="I12" s="1309"/>
      <c r="J12" s="1309"/>
      <c r="K12" s="1309"/>
      <c r="L12" s="1985"/>
    </row>
    <row r="13" spans="1:29" ht="13.5" customHeight="1" x14ac:dyDescent="0.2">
      <c r="A13" s="2442"/>
      <c r="B13" s="2464"/>
      <c r="C13" s="2464"/>
      <c r="D13" s="2464"/>
      <c r="E13" s="1308"/>
      <c r="F13" s="2032"/>
      <c r="G13" s="2024" t="s">
        <v>2031</v>
      </c>
      <c r="H13" s="2025"/>
      <c r="I13" s="2461" t="str">
        <f>COVER!T25</f>
        <v>nate@kochconsultants.com</v>
      </c>
      <c r="J13" s="2462"/>
      <c r="K13" s="2462"/>
      <c r="L13" s="2463"/>
    </row>
    <row r="14" spans="1:29" ht="13.5" customHeight="1" x14ac:dyDescent="0.2">
      <c r="A14" s="2442" t="str">
        <f>COVER!A19</f>
        <v>115 Bondurant Street</v>
      </c>
      <c r="B14" s="2443"/>
      <c r="C14" s="2443"/>
      <c r="D14" s="2443"/>
      <c r="E14" s="2030">
        <v>0</v>
      </c>
      <c r="F14" s="1307"/>
      <c r="G14" s="2026" t="s">
        <v>1413</v>
      </c>
      <c r="H14" s="1290"/>
      <c r="I14" s="1290"/>
      <c r="J14" s="1290"/>
      <c r="K14" s="1290"/>
      <c r="L14" s="2022"/>
    </row>
    <row r="15" spans="1:29" ht="13.5" customHeight="1" x14ac:dyDescent="0.2">
      <c r="A15" s="2442" t="str">
        <f>COVER!A21</f>
        <v>Washington</v>
      </c>
      <c r="B15" s="2456"/>
      <c r="C15" s="2456"/>
      <c r="D15" s="1289"/>
      <c r="E15" s="1986"/>
      <c r="F15" s="1306"/>
      <c r="G15" s="1980" t="str">
        <f>COVER!T15</f>
        <v>Nathan D. Koch</v>
      </c>
      <c r="H15" s="1290"/>
      <c r="I15" s="1290"/>
      <c r="J15" s="1290"/>
      <c r="K15" s="1290"/>
      <c r="L15" s="2022"/>
    </row>
    <row r="16" spans="1:29" ht="12.2" customHeight="1" x14ac:dyDescent="0.2">
      <c r="A16" s="2029" t="s">
        <v>2030</v>
      </c>
      <c r="B16" s="1557"/>
      <c r="C16" s="2031" t="str">
        <f>COVER!A25</f>
        <v>61571-2499</v>
      </c>
      <c r="D16" s="2031"/>
      <c r="E16" s="2031"/>
      <c r="F16" s="2032"/>
      <c r="G16" s="2444"/>
      <c r="H16" s="2445"/>
      <c r="I16" s="2445"/>
      <c r="J16" s="2445"/>
      <c r="K16" s="2445"/>
      <c r="L16" s="2446"/>
    </row>
    <row r="17" spans="1:13" ht="12.2" customHeight="1" x14ac:dyDescent="0.2">
      <c r="A17" s="2447"/>
      <c r="B17" s="2448"/>
      <c r="C17" s="2448"/>
      <c r="D17" s="2448"/>
      <c r="E17" s="2448"/>
      <c r="F17" s="2449"/>
      <c r="G17" s="2026" t="s">
        <v>1412</v>
      </c>
      <c r="H17" s="1290"/>
      <c r="I17" s="1290"/>
      <c r="J17" s="1290"/>
      <c r="K17" s="2027" t="s">
        <v>1411</v>
      </c>
      <c r="L17" s="2020"/>
      <c r="M17" s="1305"/>
    </row>
    <row r="18" spans="1:13" ht="12.2" customHeight="1" x14ac:dyDescent="0.2">
      <c r="A18" s="2450"/>
      <c r="B18" s="2451"/>
      <c r="C18" s="2451"/>
      <c r="D18" s="2451"/>
      <c r="E18" s="2451"/>
      <c r="F18" s="2452"/>
      <c r="G18" s="2453" t="str">
        <f>COVER!T21</f>
        <v>(309) 267-3796</v>
      </c>
      <c r="H18" s="2454"/>
      <c r="I18" s="2454"/>
      <c r="J18" s="2454"/>
      <c r="K18" s="2453" t="str">
        <f>COVER!X21</f>
        <v>(309) 216-3796</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6" t="str">
        <f>'Single Audit Cover'!A7</f>
        <v>Washington CHSD 308</v>
      </c>
      <c r="B1" s="2466"/>
      <c r="C1" s="2466"/>
      <c r="D1" s="2466"/>
    </row>
    <row r="2" spans="1:11" s="1979" customFormat="1" ht="12.75" x14ac:dyDescent="0.2">
      <c r="A2" s="2477">
        <f>'Single Audit Cover'!E7</f>
        <v>53090308016</v>
      </c>
      <c r="B2" s="2478"/>
      <c r="C2" s="2478"/>
      <c r="D2" s="2478"/>
    </row>
    <row r="3" spans="1:11" s="1979" customFormat="1" ht="12.75" x14ac:dyDescent="0.2">
      <c r="A3" s="2476" t="s">
        <v>2015</v>
      </c>
      <c r="B3" s="2466"/>
      <c r="C3" s="2466"/>
      <c r="D3" s="2466"/>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Washington CHSD 308</v>
      </c>
      <c r="B1" s="2481"/>
      <c r="C1" s="2481"/>
      <c r="D1" s="2481"/>
      <c r="E1" s="2481"/>
    </row>
    <row r="2" spans="1:5" x14ac:dyDescent="0.2">
      <c r="A2" s="2482">
        <f>'Single Audit Cover'!E7</f>
        <v>53090308016</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346589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13872</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-7854</v>
      </c>
    </row>
    <row r="19" spans="1:4" ht="13.5" thickBot="1" x14ac:dyDescent="0.25">
      <c r="A19" s="1359" t="s">
        <v>1498</v>
      </c>
      <c r="D19" s="1358">
        <f>SUM(D10:D17)</f>
        <v>352607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352607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9"/>
      <c r="B40" s="2480"/>
      <c r="D40" s="1351"/>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82">
        <f>SUM(D35:D45)</f>
        <v>0</v>
      </c>
    </row>
    <row r="49" spans="2:4" x14ac:dyDescent="0.2">
      <c r="B49" s="1349" t="s">
        <v>1489</v>
      </c>
      <c r="C49" s="1349"/>
      <c r="D49" s="1982">
        <f>D32-D47</f>
        <v>352607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Washington CHSD 308</v>
      </c>
      <c r="C1" s="2486"/>
      <c r="D1" s="2486"/>
      <c r="E1" s="2486"/>
      <c r="F1" s="2486"/>
      <c r="G1" s="2486"/>
      <c r="H1" s="2486"/>
      <c r="I1" s="2486"/>
      <c r="J1" s="2486"/>
      <c r="K1" s="2486"/>
    </row>
    <row r="2" spans="2:12" ht="15" x14ac:dyDescent="0.2">
      <c r="B2" s="2487">
        <f>'Single Audit Cover'!E7</f>
        <v>53090308016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65" t="str">
        <f>'[1]Single Audit Cover'!A4</f>
        <v>Year Ending June 30, 2016</v>
      </c>
      <c r="C4" s="2465"/>
      <c r="D4" s="2465"/>
      <c r="E4" s="2465"/>
      <c r="F4" s="2465"/>
      <c r="G4" s="2465"/>
      <c r="H4" s="2465"/>
      <c r="I4" s="2465"/>
      <c r="J4" s="2465"/>
      <c r="K4" s="2465"/>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58"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Washington CHSD 308</v>
      </c>
      <c r="B1" s="2494"/>
      <c r="C1" s="2494"/>
      <c r="D1" s="2494"/>
      <c r="E1" s="1434"/>
    </row>
    <row r="2" spans="1:7" ht="13.5" customHeight="1" x14ac:dyDescent="0.2">
      <c r="A2" s="2495">
        <f>'Single Audit Cover'!E7</f>
        <v>53090308016</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1912</v>
      </c>
      <c r="C6" s="1367"/>
      <c r="D6" s="1367"/>
    </row>
    <row r="7" spans="1:7" ht="60.95" customHeight="1" x14ac:dyDescent="0.2">
      <c r="A7" s="2501" t="s">
        <v>2021</v>
      </c>
      <c r="B7" s="2502"/>
      <c r="C7" s="2502"/>
      <c r="D7" s="2502"/>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c r="F10" s="2061" t="s">
        <v>106</v>
      </c>
      <c r="G10" s="2055"/>
    </row>
    <row r="11" spans="1:7" ht="22.5" customHeight="1" x14ac:dyDescent="0.2">
      <c r="A11" s="1357" t="s">
        <v>2073</v>
      </c>
      <c r="C11" s="1353"/>
      <c r="D11" s="1353"/>
    </row>
    <row r="12" spans="1:7" x14ac:dyDescent="0.2">
      <c r="A12" s="2501" t="s">
        <v>1913</v>
      </c>
      <c r="B12" s="2502"/>
      <c r="C12" s="2502"/>
      <c r="D12" s="250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0"/>
      <c r="E16" s="2490"/>
      <c r="F16" s="2490"/>
    </row>
    <row r="17" spans="1:6" ht="20.65" customHeight="1" x14ac:dyDescent="0.2">
      <c r="A17" s="1798"/>
      <c r="B17" s="1428"/>
      <c r="C17" s="2046"/>
      <c r="D17" s="2490"/>
      <c r="E17" s="2490"/>
      <c r="F17" s="2490"/>
    </row>
    <row r="18" spans="1:6" ht="20.65" customHeight="1" x14ac:dyDescent="0.2">
      <c r="A18" s="1798"/>
      <c r="B18" s="1428"/>
      <c r="C18" s="2046"/>
      <c r="D18" s="2490"/>
      <c r="E18" s="2490"/>
      <c r="F18" s="2490"/>
    </row>
    <row r="19" spans="1:6" ht="20.65" customHeight="1" x14ac:dyDescent="0.2">
      <c r="A19" s="1798"/>
      <c r="B19" s="1428"/>
      <c r="C19" s="2046"/>
      <c r="D19" s="2490"/>
      <c r="E19" s="2490"/>
      <c r="F19" s="2490"/>
    </row>
    <row r="20" spans="1:6" ht="20.65" customHeight="1" x14ac:dyDescent="0.2">
      <c r="A20" s="1798"/>
      <c r="B20" s="1428"/>
      <c r="C20" s="2046"/>
      <c r="D20" s="2490"/>
      <c r="E20" s="2490"/>
      <c r="F20" s="2490"/>
    </row>
    <row r="21" spans="1:6" ht="20.65" customHeight="1" x14ac:dyDescent="0.2">
      <c r="A21" s="1798"/>
      <c r="B21" s="1428"/>
      <c r="C21" s="2046"/>
      <c r="D21" s="2490"/>
      <c r="E21" s="2490"/>
      <c r="F21" s="2490"/>
    </row>
    <row r="22" spans="1:6" ht="20.65" customHeight="1" x14ac:dyDescent="0.2">
      <c r="A22" s="1798"/>
      <c r="B22" s="1428"/>
      <c r="C22" s="2046"/>
      <c r="D22" s="2490"/>
      <c r="E22" s="2490"/>
      <c r="F22" s="2490"/>
    </row>
    <row r="23" spans="1:6" ht="20.65" customHeight="1" x14ac:dyDescent="0.2">
      <c r="A23" s="1798"/>
      <c r="B23" s="1428"/>
      <c r="C23" s="2046"/>
      <c r="D23" s="2490"/>
      <c r="E23" s="2490"/>
      <c r="F23" s="2490"/>
    </row>
    <row r="24" spans="1:6" ht="20.65" customHeight="1" x14ac:dyDescent="0.2">
      <c r="A24" s="1798"/>
      <c r="B24" s="1428"/>
      <c r="C24" s="2046"/>
      <c r="D24" s="2490"/>
      <c r="E24" s="2490"/>
      <c r="F24" s="2490"/>
    </row>
    <row r="25" spans="1:6" ht="20.65" customHeight="1" x14ac:dyDescent="0.2">
      <c r="A25" s="1798"/>
      <c r="B25" s="1428"/>
      <c r="C25" s="2046"/>
      <c r="D25" s="2490"/>
      <c r="E25" s="2490"/>
      <c r="F25" s="2490"/>
    </row>
    <row r="26" spans="1:6" ht="20.65" customHeight="1" x14ac:dyDescent="0.2">
      <c r="A26" s="1798"/>
      <c r="B26" s="1428"/>
      <c r="C26" s="2046"/>
      <c r="D26" s="2490"/>
      <c r="E26" s="2490"/>
      <c r="F26" s="2490"/>
    </row>
    <row r="27" spans="1:6" ht="20.65" customHeight="1" x14ac:dyDescent="0.2">
      <c r="A27" s="1798"/>
      <c r="B27" s="1428"/>
      <c r="C27" s="2046"/>
      <c r="D27" s="2490"/>
      <c r="E27" s="2490"/>
      <c r="F27" s="2490"/>
    </row>
    <row r="28" spans="1:6" ht="20.65" customHeight="1" x14ac:dyDescent="0.2">
      <c r="A28" s="1798"/>
      <c r="B28" s="1428"/>
      <c r="C28" s="2046"/>
      <c r="D28" s="2490"/>
      <c r="E28" s="2490"/>
      <c r="F28" s="2490"/>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91" t="s">
        <v>1914</v>
      </c>
      <c r="B31" s="2491"/>
      <c r="C31" s="2491"/>
      <c r="D31" s="2491"/>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2" t="s">
        <v>2022</v>
      </c>
      <c r="C45" s="2492"/>
      <c r="D45" s="2492"/>
      <c r="E45" s="1423"/>
    </row>
    <row r="46" spans="1:5" s="1372" customFormat="1" ht="33.75" customHeight="1" x14ac:dyDescent="0.2">
      <c r="A46" s="1422">
        <v>6</v>
      </c>
      <c r="B46" s="2489" t="s">
        <v>2078</v>
      </c>
      <c r="C46" s="2489"/>
      <c r="D46" s="2489"/>
    </row>
    <row r="47" spans="1:5" ht="45.75" customHeight="1" x14ac:dyDescent="0.2">
      <c r="A47" s="1422">
        <v>7</v>
      </c>
      <c r="B47" s="2489" t="s">
        <v>2079</v>
      </c>
      <c r="C47" s="2489"/>
      <c r="D47" s="248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9" t="str">
        <f>'Single Audit Cover'!A7</f>
        <v>Washington CHSD 308</v>
      </c>
      <c r="C1" s="2510"/>
      <c r="D1" s="2510"/>
      <c r="E1" s="2510"/>
      <c r="F1" s="2510"/>
      <c r="G1" s="2510"/>
      <c r="H1" s="2510"/>
      <c r="I1" s="2510"/>
      <c r="J1" s="1473"/>
    </row>
    <row r="2" spans="2:10" s="1367" customFormat="1" ht="12.75" customHeight="1" x14ac:dyDescent="0.2">
      <c r="B2" s="2511">
        <f>'Single Audit Cover'!E7</f>
        <v>53090308016</v>
      </c>
      <c r="C2" s="2512"/>
      <c r="D2" s="2512"/>
      <c r="E2" s="2512"/>
      <c r="F2" s="2512"/>
      <c r="G2" s="2512"/>
      <c r="H2" s="2512"/>
      <c r="I2" s="2512"/>
      <c r="J2" s="1473"/>
    </row>
    <row r="3" spans="2:10" s="1367" customFormat="1" ht="12.75" customHeight="1" x14ac:dyDescent="0.2">
      <c r="B3" s="2513" t="s">
        <v>1567</v>
      </c>
      <c r="C3" s="2500"/>
      <c r="D3" s="2500"/>
      <c r="E3" s="2500"/>
      <c r="F3" s="2500"/>
      <c r="G3" s="2500"/>
      <c r="H3" s="2500"/>
      <c r="I3" s="2500"/>
      <c r="J3" s="1472"/>
    </row>
    <row r="4" spans="2:10" s="1367" customFormat="1" ht="12.75" customHeight="1" x14ac:dyDescent="0.2">
      <c r="B4" s="2513"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3"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8"/>
      <c r="D11" s="250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8" sqref="B1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9" t="str">
        <f>'Single Audit Cover'!A7</f>
        <v>Washington CHSD 308</v>
      </c>
      <c r="C1" s="2509"/>
      <c r="D1" s="2509"/>
      <c r="E1" s="2509"/>
      <c r="F1" s="2509"/>
      <c r="G1" s="2509"/>
      <c r="H1" s="2509"/>
      <c r="I1" s="2509"/>
      <c r="J1" s="2509"/>
      <c r="K1" s="2509"/>
      <c r="L1" s="1521"/>
      <c r="M1" s="1521"/>
    </row>
    <row r="2" spans="1:13" ht="12" customHeight="1" x14ac:dyDescent="0.2">
      <c r="B2" s="2511">
        <f>'Single Audit Cover'!E7</f>
        <v>53090308016</v>
      </c>
      <c r="C2" s="2511"/>
      <c r="D2" s="2511"/>
      <c r="E2" s="2511"/>
      <c r="F2" s="2511"/>
      <c r="G2" s="2511"/>
      <c r="H2" s="2511"/>
      <c r="I2" s="2511"/>
      <c r="J2" s="2511"/>
      <c r="K2" s="2511"/>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1587</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v>1</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17.25" customHeight="1" x14ac:dyDescent="0.2">
      <c r="B14" s="2515" t="s">
        <v>2134</v>
      </c>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66.75" customHeight="1" x14ac:dyDescent="0.2">
      <c r="B17" s="2515" t="s">
        <v>2146</v>
      </c>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19.5" customHeight="1" x14ac:dyDescent="0.2">
      <c r="B20" s="2518" t="s">
        <v>2135</v>
      </c>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5" t="s">
        <v>2136</v>
      </c>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5" t="s">
        <v>2137</v>
      </c>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87.75" customHeight="1" x14ac:dyDescent="0.2">
      <c r="B29" s="2519" t="s">
        <v>2138</v>
      </c>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68.25" customHeight="1" x14ac:dyDescent="0.2">
      <c r="B32" s="2514" t="s">
        <v>2144</v>
      </c>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Washington CHSD 308</v>
      </c>
      <c r="C1" s="2523"/>
      <c r="D1" s="2523"/>
      <c r="E1" s="2523"/>
      <c r="F1" s="2523"/>
      <c r="G1" s="2523"/>
      <c r="H1" s="2523"/>
      <c r="I1" s="2523"/>
      <c r="J1" s="2523"/>
      <c r="K1" s="2523"/>
      <c r="L1" s="1542"/>
    </row>
    <row r="2" spans="1:12" ht="12.75" customHeight="1" x14ac:dyDescent="0.2">
      <c r="B2" s="2524">
        <f>'Single Audit Cover'!E7</f>
        <v>53090308016</v>
      </c>
      <c r="C2" s="2524"/>
      <c r="D2" s="2524"/>
      <c r="E2" s="2524"/>
      <c r="F2" s="2524"/>
      <c r="G2" s="2524"/>
      <c r="H2" s="2524"/>
      <c r="I2" s="2524"/>
      <c r="J2" s="2524"/>
      <c r="K2" s="2524"/>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5"/>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5"/>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5"/>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5"/>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5"/>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5"/>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5"/>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5"/>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9" t="str">
        <f>'Single Audit Cover'!A7</f>
        <v>Washington CHSD 308</v>
      </c>
      <c r="C1" s="2509"/>
      <c r="D1" s="2509"/>
      <c r="E1" s="1554"/>
    </row>
    <row r="2" spans="2:5" s="1387" customFormat="1" ht="12.75" customHeight="1" x14ac:dyDescent="0.2">
      <c r="B2" s="2511">
        <f>'Single Audit Cover'!E7</f>
        <v>53090308016</v>
      </c>
      <c r="C2" s="2511"/>
      <c r="D2" s="2511"/>
      <c r="E2" s="1553"/>
    </row>
    <row r="3" spans="2:5" s="1346" customFormat="1" ht="12.75" customHeight="1" x14ac:dyDescent="0.2">
      <c r="B3" s="2499" t="s">
        <v>1618</v>
      </c>
      <c r="C3" s="2499"/>
      <c r="D3" s="2499"/>
      <c r="E3" s="1978"/>
    </row>
    <row r="4" spans="2:5" s="1387" customFormat="1" ht="12.75" customHeight="1" x14ac:dyDescent="0.2">
      <c r="B4" s="2526" t="str">
        <f>'[1]Single Audit Cover'!A4</f>
        <v>Year Ending June 30, 2016</v>
      </c>
      <c r="C4" s="2526"/>
      <c r="D4" s="2526"/>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t="s">
        <v>2139</v>
      </c>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I14" sqref="I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9" t="str">
        <f>'Single Audit Cover'!A7</f>
        <v>Washington CHSD 308</v>
      </c>
      <c r="C1" s="2509"/>
      <c r="D1" s="2509"/>
      <c r="E1" s="2509"/>
      <c r="F1" s="1542"/>
      <c r="G1" s="1542"/>
      <c r="H1" s="1542"/>
      <c r="I1" s="1542"/>
      <c r="J1" s="1542"/>
      <c r="K1" s="1542"/>
      <c r="L1" s="1542"/>
    </row>
    <row r="2" spans="2:12" ht="13.5" customHeight="1" x14ac:dyDescent="0.2">
      <c r="B2" s="2511">
        <f>'Single Audit Cover'!E7</f>
        <v>53090308016</v>
      </c>
      <c r="C2" s="2511"/>
      <c r="D2" s="2511"/>
      <c r="E2" s="2511"/>
      <c r="F2" s="1541"/>
      <c r="G2" s="1541"/>
      <c r="H2" s="1541"/>
      <c r="I2" s="1541"/>
      <c r="J2" s="1541"/>
      <c r="K2" s="1541"/>
      <c r="L2" s="1541"/>
    </row>
    <row r="3" spans="2:12" ht="13.5" customHeight="1" x14ac:dyDescent="0.2">
      <c r="B3" s="2499" t="s">
        <v>1626</v>
      </c>
      <c r="C3" s="2499"/>
      <c r="D3" s="2499"/>
      <c r="E3" s="2499"/>
      <c r="F3" s="1978"/>
      <c r="G3" s="1978"/>
      <c r="H3" s="1978"/>
      <c r="I3" s="1978"/>
      <c r="J3" s="1978"/>
      <c r="K3" s="1978"/>
      <c r="L3" s="1978"/>
    </row>
    <row r="4" spans="2:12" ht="13.5" customHeight="1" x14ac:dyDescent="0.2">
      <c r="B4" s="2527" t="str">
        <f>'[1]Single Audit Cover'!A4</f>
        <v>Year Ending June 30, 2016</v>
      </c>
      <c r="C4" s="2527"/>
      <c r="D4" s="2527"/>
      <c r="E4" s="252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t="s">
        <v>2145</v>
      </c>
      <c r="C11" s="2519"/>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9" t="s">
        <v>2147</v>
      </c>
      <c r="C14" s="2519"/>
      <c r="D14" s="2515"/>
      <c r="E14" s="2515"/>
    </row>
    <row r="15" spans="2:12" ht="13.5" customHeight="1" x14ac:dyDescent="0.2">
      <c r="B15" s="1426"/>
      <c r="C15" s="1426"/>
      <c r="D15" s="1426"/>
    </row>
    <row r="16" spans="2:12" ht="13.5" customHeight="1" x14ac:dyDescent="0.2">
      <c r="B16" s="1320" t="s">
        <v>1621</v>
      </c>
      <c r="C16" s="1320"/>
      <c r="D16" s="1426"/>
      <c r="E16" s="2044" t="s">
        <v>2140</v>
      </c>
    </row>
    <row r="17" spans="2:5" ht="13.5" customHeight="1" x14ac:dyDescent="0.2">
      <c r="B17" s="1426"/>
      <c r="C17" s="1426"/>
      <c r="D17" s="1426"/>
    </row>
    <row r="18" spans="2:5" ht="13.5" customHeight="1" x14ac:dyDescent="0.2">
      <c r="B18" s="1320" t="s">
        <v>1620</v>
      </c>
      <c r="C18" s="1320"/>
      <c r="D18" s="1426"/>
      <c r="E18" s="1550" t="s">
        <v>2141</v>
      </c>
    </row>
    <row r="19" spans="2:5" ht="13.5" customHeight="1" x14ac:dyDescent="0.2">
      <c r="B19" s="1426"/>
      <c r="C19" s="1426"/>
      <c r="D19" s="1426"/>
    </row>
    <row r="20" spans="2:5" ht="13.5" customHeight="1" x14ac:dyDescent="0.2">
      <c r="B20" s="1320" t="s">
        <v>1619</v>
      </c>
      <c r="C20" s="1320"/>
      <c r="D20" s="1426"/>
      <c r="E20" s="1550" t="s">
        <v>2142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53090308016</v>
      </c>
    </row>
    <row r="3" spans="1:2" x14ac:dyDescent="0.2">
      <c r="A3" t="s">
        <v>1132</v>
      </c>
      <c r="B3" s="1232" t="str">
        <f>COVER!A15</f>
        <v>Tazewell</v>
      </c>
    </row>
    <row r="4" spans="1:2" x14ac:dyDescent="0.2">
      <c r="A4" t="s">
        <v>1188</v>
      </c>
      <c r="B4" s="1232" t="str">
        <f>COVER!A17</f>
        <v>Washington CHSD 308</v>
      </c>
    </row>
    <row r="5" spans="1:2" x14ac:dyDescent="0.2">
      <c r="A5" t="s">
        <v>819</v>
      </c>
      <c r="B5" s="1232" t="str">
        <f>COVER!A38</f>
        <v>Dr. Kyle Freeman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No</v>
      </c>
    </row>
    <row r="15" spans="1:2" x14ac:dyDescent="0.2">
      <c r="A15" t="s">
        <v>676</v>
      </c>
      <c r="B15" s="1232">
        <f>COVER!T23</f>
        <v>65.027017999999998</v>
      </c>
    </row>
    <row r="16" spans="1:2" x14ac:dyDescent="0.2">
      <c r="A16" t="s">
        <v>501</v>
      </c>
      <c r="B16" s="1232" t="str">
        <f>COVER!T13</f>
        <v>Koch Consultants, Ltd.</v>
      </c>
    </row>
    <row r="17" spans="1:2" x14ac:dyDescent="0.2">
      <c r="A17" t="s">
        <v>1052</v>
      </c>
      <c r="B17" s="1232" t="str">
        <f>COVER!T15</f>
        <v>Nathan D. Koch</v>
      </c>
    </row>
    <row r="18" spans="1:2" x14ac:dyDescent="0.2">
      <c r="A18" t="s">
        <v>1370</v>
      </c>
      <c r="B18" s="1232" t="str">
        <f>COVER!T17</f>
        <v>PO Box 1400</v>
      </c>
    </row>
    <row r="19" spans="1:2" x14ac:dyDescent="0.2">
      <c r="A19" t="s">
        <v>1054</v>
      </c>
      <c r="B19" s="1232" t="str">
        <f>COVER!T25</f>
        <v>nate@kochconsultants.com</v>
      </c>
    </row>
    <row r="20" spans="1:2" x14ac:dyDescent="0.2">
      <c r="A20" t="s">
        <v>1055</v>
      </c>
      <c r="B20" s="1232" t="str">
        <f>COVER!T19</f>
        <v>Tremont</v>
      </c>
    </row>
    <row r="21" spans="1:2" x14ac:dyDescent="0.2">
      <c r="A21" t="s">
        <v>569</v>
      </c>
      <c r="B21" s="1232" t="str">
        <f>COVER!X19</f>
        <v>IL</v>
      </c>
    </row>
    <row r="22" spans="1:2" x14ac:dyDescent="0.2">
      <c r="A22" t="s">
        <v>1056</v>
      </c>
      <c r="B22" s="1232">
        <f>COVER!Z19</f>
        <v>61568</v>
      </c>
    </row>
    <row r="23" spans="1:2" x14ac:dyDescent="0.2">
      <c r="A23" t="s">
        <v>1372</v>
      </c>
      <c r="B23" s="1232" t="str">
        <f>COVER!T21</f>
        <v>(309) 267-3796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5">
        <f>'Aud Quest 2'!H51</f>
        <v>36161</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5105429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6117312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6117312</v>
      </c>
      <c r="D92" s="14" t="str">
        <f t="shared" si="0"/>
        <v>Error?</v>
      </c>
    </row>
    <row r="93" spans="1:4" x14ac:dyDescent="0.2">
      <c r="A93" s="55">
        <v>32</v>
      </c>
      <c r="B93" s="1232">
        <f>'Assets-Liab 5-6'!C41</f>
        <v>6117312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26717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1547690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1547690</v>
      </c>
      <c r="D123" s="14" t="str">
        <f t="shared" si="0"/>
        <v>Error?</v>
      </c>
    </row>
    <row r="124" spans="1:4" x14ac:dyDescent="0.2">
      <c r="A124" s="55">
        <v>63</v>
      </c>
      <c r="B124" s="1232">
        <f>'Assets-Liab 5-6'!D41</f>
        <v>1547690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13991</v>
      </c>
      <c r="D129" s="14" t="str">
        <f t="shared" si="1"/>
        <v>Error?</v>
      </c>
    </row>
    <row r="130" spans="1:4" x14ac:dyDescent="0.2">
      <c r="A130" s="55">
        <v>69</v>
      </c>
      <c r="B130" s="1232">
        <f>'Assets-Liab 5-6'!E12</f>
        <v>0</v>
      </c>
      <c r="D130" s="14" t="str">
        <f t="shared" si="1"/>
        <v>Error?</v>
      </c>
    </row>
    <row r="131" spans="1:4" x14ac:dyDescent="0.2">
      <c r="A131" s="55">
        <v>70</v>
      </c>
      <c r="B131" s="1232">
        <f>'Assets-Liab 5-6'!E13</f>
        <v>22518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22518</v>
      </c>
      <c r="D140" s="14" t="str">
        <f t="shared" si="1"/>
        <v>Error?</v>
      </c>
    </row>
    <row r="141" spans="1:4" x14ac:dyDescent="0.2">
      <c r="A141" s="55">
        <v>80</v>
      </c>
      <c r="B141" s="1232">
        <f>'Assets-Liab 5-6'!E41</f>
        <v>22518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68215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936117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936117</v>
      </c>
      <c r="D170" s="14" t="str">
        <f t="shared" si="1"/>
        <v>Error?</v>
      </c>
    </row>
    <row r="171" spans="1:4" x14ac:dyDescent="0.2">
      <c r="A171" s="55">
        <v>110</v>
      </c>
      <c r="B171" s="1232">
        <f>'Assets-Liab 5-6'!F41</f>
        <v>936117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6747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367434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114195</v>
      </c>
      <c r="D189" s="14" t="str">
        <f t="shared" si="1"/>
        <v>Error?</v>
      </c>
    </row>
    <row r="190" spans="1:4" x14ac:dyDescent="0.2">
      <c r="A190" s="55">
        <v>129</v>
      </c>
      <c r="B190" s="1232">
        <f>'Assets-Liab 5-6'!G41</f>
        <v>367434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434584</v>
      </c>
      <c r="D273" s="14" t="str">
        <f t="shared" si="3"/>
        <v>Error?</v>
      </c>
    </row>
    <row r="274" spans="1:4" x14ac:dyDescent="0.2">
      <c r="A274" s="55">
        <v>213</v>
      </c>
      <c r="B274" s="1232">
        <f>'Assets-Liab 5-6'!M17</f>
        <v>30607012</v>
      </c>
      <c r="D274" s="14" t="str">
        <f t="shared" si="3"/>
        <v>Error?</v>
      </c>
    </row>
    <row r="275" spans="1:4" x14ac:dyDescent="0.2">
      <c r="A275" s="55">
        <v>214</v>
      </c>
      <c r="B275" s="1232">
        <f>'Assets-Liab 5-6'!M18</f>
        <v>0</v>
      </c>
      <c r="D275" s="14" t="str">
        <f t="shared" si="3"/>
        <v>Error?</v>
      </c>
    </row>
    <row r="276" spans="1:4" x14ac:dyDescent="0.2">
      <c r="A276" s="55">
        <v>215</v>
      </c>
      <c r="B276" s="1232">
        <f>'Assets-Liab 5-6'!M19</f>
        <v>2855540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33897136</v>
      </c>
      <c r="C279" s="14" t="s">
        <v>672</v>
      </c>
      <c r="D279" s="14" t="str">
        <f t="shared" si="3"/>
        <v>Error?</v>
      </c>
    </row>
    <row r="280" spans="1:4" x14ac:dyDescent="0.2">
      <c r="A280" s="55">
        <v>219</v>
      </c>
      <c r="B280" s="1232">
        <f>'Assets-Liab 5-6'!M40</f>
        <v>33897136</v>
      </c>
      <c r="D280" s="14" t="str">
        <f t="shared" si="3"/>
        <v>Error?</v>
      </c>
    </row>
    <row r="281" spans="1:4" x14ac:dyDescent="0.2">
      <c r="A281" s="55">
        <v>220</v>
      </c>
      <c r="B281" s="1232">
        <f>'Assets-Liab 5-6'!M41</f>
        <v>33897136</v>
      </c>
      <c r="C281" s="14" t="s">
        <v>672</v>
      </c>
      <c r="D281" s="14" t="str">
        <f t="shared" si="3"/>
        <v>Error?</v>
      </c>
    </row>
    <row r="282" spans="1:4" x14ac:dyDescent="0.2">
      <c r="A282" s="55">
        <v>221</v>
      </c>
      <c r="B282" s="1232">
        <f>'Assets-Liab 5-6'!N21</f>
        <v>22518</v>
      </c>
      <c r="D282" s="14" t="str">
        <f t="shared" si="3"/>
        <v>Error?</v>
      </c>
    </row>
    <row r="283" spans="1:4" x14ac:dyDescent="0.2">
      <c r="A283" s="55">
        <v>222</v>
      </c>
      <c r="B283" s="1232">
        <f>'Assets-Liab 5-6'!N22</f>
        <v>15317482</v>
      </c>
      <c r="D283" s="14" t="str">
        <f t="shared" si="3"/>
        <v>Error?</v>
      </c>
    </row>
    <row r="284" spans="1:4" x14ac:dyDescent="0.2">
      <c r="A284" s="55">
        <v>223</v>
      </c>
      <c r="B284" s="1232">
        <f>'Assets-Liab 5-6'!N23</f>
        <v>15340000</v>
      </c>
      <c r="C284" s="14" t="s">
        <v>672</v>
      </c>
      <c r="D284" s="14" t="str">
        <f t="shared" si="3"/>
        <v>Error?</v>
      </c>
    </row>
    <row r="285" spans="1:4" x14ac:dyDescent="0.2">
      <c r="A285" s="55">
        <v>224</v>
      </c>
      <c r="B285" s="1232">
        <f>'Assets-Liab 5-6'!N36</f>
        <v>15340000</v>
      </c>
      <c r="D285" s="14" t="str">
        <f t="shared" si="3"/>
        <v>Error?</v>
      </c>
    </row>
    <row r="286" spans="1:4" x14ac:dyDescent="0.2">
      <c r="A286" s="83">
        <v>225</v>
      </c>
      <c r="D286" s="14" t="str">
        <f t="shared" si="3"/>
        <v>OK</v>
      </c>
    </row>
    <row r="287" spans="1:4" x14ac:dyDescent="0.2">
      <c r="A287" s="55">
        <v>226</v>
      </c>
      <c r="B287" s="1232">
        <f>'Assets-Liab 5-6'!N37</f>
        <v>15340000</v>
      </c>
      <c r="C287" s="14" t="s">
        <v>672</v>
      </c>
      <c r="D287" s="14" t="str">
        <f t="shared" si="3"/>
        <v>Error?</v>
      </c>
    </row>
    <row r="288" spans="1:4" x14ac:dyDescent="0.2">
      <c r="A288" s="55">
        <v>227</v>
      </c>
      <c r="B288" s="1232">
        <f>'Assets-Liab 5-6'!N41</f>
        <v>15340000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5300876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338576</v>
      </c>
      <c r="D718" s="14" t="str">
        <f t="shared" si="10"/>
        <v>Error?</v>
      </c>
    </row>
    <row r="719" spans="1:4" x14ac:dyDescent="0.2">
      <c r="A719" s="55">
        <v>658</v>
      </c>
      <c r="B719" s="1232">
        <f>'Expenditures 15-22'!C15</f>
        <v>26775</v>
      </c>
      <c r="D719" s="14" t="str">
        <f t="shared" si="10"/>
        <v>Error?</v>
      </c>
    </row>
    <row r="720" spans="1:4" x14ac:dyDescent="0.2">
      <c r="A720" s="55">
        <v>659</v>
      </c>
      <c r="B720" s="1232">
        <f>'Expenditures 15-22'!C33</f>
        <v>6376208</v>
      </c>
      <c r="C720" s="14" t="s">
        <v>672</v>
      </c>
      <c r="D720" s="14" t="str">
        <f t="shared" si="10"/>
        <v>Error?</v>
      </c>
    </row>
    <row r="721" spans="1:4" x14ac:dyDescent="0.2">
      <c r="A721" s="55">
        <v>660</v>
      </c>
      <c r="B721" s="1232">
        <f>'Expenditures 15-22'!C36</f>
        <v>67649</v>
      </c>
      <c r="D721" s="14" t="str">
        <f t="shared" si="10"/>
        <v>Error?</v>
      </c>
    </row>
    <row r="722" spans="1:4" x14ac:dyDescent="0.2">
      <c r="A722" s="55">
        <v>661</v>
      </c>
      <c r="B722" s="1232">
        <f>'Expenditures 15-22'!C37</f>
        <v>296267</v>
      </c>
      <c r="D722" s="14" t="str">
        <f t="shared" si="10"/>
        <v>Error?</v>
      </c>
    </row>
    <row r="723" spans="1:4" x14ac:dyDescent="0.2">
      <c r="A723" s="55">
        <v>662</v>
      </c>
      <c r="B723" s="1232">
        <f>'Expenditures 15-22'!C38</f>
        <v>61956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425872</v>
      </c>
      <c r="C727" s="14" t="s">
        <v>672</v>
      </c>
      <c r="D727" s="14" t="str">
        <f t="shared" si="10"/>
        <v>Error?</v>
      </c>
    </row>
    <row r="728" spans="1:4" x14ac:dyDescent="0.2">
      <c r="A728" s="55">
        <v>667</v>
      </c>
      <c r="B728" s="1232">
        <f>'Expenditures 15-22'!C44</f>
        <v>12070</v>
      </c>
      <c r="D728" s="14" t="str">
        <f t="shared" si="10"/>
        <v>Error?</v>
      </c>
    </row>
    <row r="729" spans="1:4" x14ac:dyDescent="0.2">
      <c r="A729" s="55">
        <v>668</v>
      </c>
      <c r="B729" s="1232">
        <f>'Expenditures 15-22'!C45</f>
        <v>88593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100663</v>
      </c>
      <c r="C731" s="14" t="s">
        <v>672</v>
      </c>
      <c r="D731" s="14" t="str">
        <f t="shared" si="10"/>
        <v>Error?</v>
      </c>
    </row>
    <row r="732" spans="1:4" x14ac:dyDescent="0.2">
      <c r="A732" s="55">
        <v>671</v>
      </c>
      <c r="B732" s="1232">
        <f>'Expenditures 15-22'!C49</f>
        <v>2840</v>
      </c>
      <c r="D732" s="14" t="str">
        <f t="shared" si="10"/>
        <v>Error?</v>
      </c>
    </row>
    <row r="733" spans="1:4" x14ac:dyDescent="0.2">
      <c r="A733" s="55">
        <v>672</v>
      </c>
      <c r="B733" s="1232">
        <f>'Expenditures 15-22'!C50</f>
        <v>206598</v>
      </c>
      <c r="D733" s="14" t="str">
        <f t="shared" si="10"/>
        <v>Error?</v>
      </c>
    </row>
    <row r="734" spans="1:4" x14ac:dyDescent="0.2">
      <c r="A734" s="55">
        <v>673</v>
      </c>
      <c r="B734" s="1232">
        <f>'Expenditures 15-22'!C53</f>
        <v>209438</v>
      </c>
      <c r="C734" s="14" t="s">
        <v>672</v>
      </c>
      <c r="D734" s="14" t="str">
        <f t="shared" si="10"/>
        <v>Error?</v>
      </c>
    </row>
    <row r="735" spans="1:4" x14ac:dyDescent="0.2">
      <c r="A735" s="55">
        <v>674</v>
      </c>
      <c r="B735" s="1232">
        <f>'Expenditures 15-22'!C55</f>
        <v>170627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170627</v>
      </c>
      <c r="C737" s="14" t="s">
        <v>672</v>
      </c>
      <c r="D737" s="14" t="str">
        <f t="shared" si="10"/>
        <v>Error?</v>
      </c>
    </row>
    <row r="738" spans="1:4" x14ac:dyDescent="0.2">
      <c r="A738" s="55">
        <v>677</v>
      </c>
      <c r="B738" s="1232">
        <f>'Expenditures 15-22'!C59</f>
        <v>100238</v>
      </c>
      <c r="D738" s="14" t="str">
        <f t="shared" si="10"/>
        <v>Error?</v>
      </c>
    </row>
    <row r="739" spans="1:4" x14ac:dyDescent="0.2">
      <c r="A739" s="55">
        <v>678</v>
      </c>
      <c r="B739" s="1232">
        <f>'Expenditures 15-22'!C60</f>
        <v>81296</v>
      </c>
      <c r="D739" s="14" t="str">
        <f t="shared" si="10"/>
        <v>Error?</v>
      </c>
    </row>
    <row r="740" spans="1:4" x14ac:dyDescent="0.2">
      <c r="A740" s="55">
        <v>679</v>
      </c>
      <c r="B740" s="1232">
        <f>'Expenditures 15-22'!C61</f>
        <v>261086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179059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621679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1528279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7904487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2048939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39740</v>
      </c>
      <c r="D776" s="14" t="str">
        <f t="shared" si="11"/>
        <v>Error?</v>
      </c>
    </row>
    <row r="777" spans="1:4" x14ac:dyDescent="0.2">
      <c r="A777" s="55">
        <v>716</v>
      </c>
      <c r="B777" s="1232">
        <f>'Expenditures 15-22'!D15</f>
        <v>2724</v>
      </c>
      <c r="D777" s="14" t="str">
        <f t="shared" si="11"/>
        <v>Error?</v>
      </c>
    </row>
    <row r="778" spans="1:4" x14ac:dyDescent="0.2">
      <c r="A778" s="55">
        <v>717</v>
      </c>
      <c r="B778" s="1232">
        <f>'Expenditures 15-22'!D33</f>
        <v>2293989</v>
      </c>
      <c r="C778" s="14" t="s">
        <v>672</v>
      </c>
      <c r="D778" s="14" t="str">
        <f t="shared" si="11"/>
        <v>Error?</v>
      </c>
    </row>
    <row r="779" spans="1:4" x14ac:dyDescent="0.2">
      <c r="A779" s="55">
        <v>718</v>
      </c>
      <c r="B779" s="1232">
        <f>'Expenditures 15-22'!D36</f>
        <v>31263</v>
      </c>
      <c r="D779" s="14" t="str">
        <f t="shared" si="11"/>
        <v>Error?</v>
      </c>
    </row>
    <row r="780" spans="1:4" x14ac:dyDescent="0.2">
      <c r="A780" s="55">
        <v>719</v>
      </c>
      <c r="B780" s="1232">
        <f>'Expenditures 15-22'!D37</f>
        <v>63965</v>
      </c>
      <c r="D780" s="14" t="str">
        <f t="shared" si="11"/>
        <v>Error?</v>
      </c>
    </row>
    <row r="781" spans="1:4" x14ac:dyDescent="0.2">
      <c r="A781" s="55">
        <v>720</v>
      </c>
      <c r="B781" s="1232">
        <f>'Expenditures 15-22'!D38</f>
        <v>5726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100954</v>
      </c>
      <c r="C785" s="14" t="s">
        <v>672</v>
      </c>
      <c r="D785" s="14" t="str">
        <f t="shared" si="11"/>
        <v>Error?</v>
      </c>
    </row>
    <row r="786" spans="1:4" x14ac:dyDescent="0.2">
      <c r="A786" s="55">
        <v>725</v>
      </c>
      <c r="B786" s="1232">
        <f>'Expenditures 15-22'!D44</f>
        <v>36479</v>
      </c>
      <c r="D786" s="14" t="str">
        <f t="shared" si="11"/>
        <v>Error?</v>
      </c>
    </row>
    <row r="787" spans="1:4" x14ac:dyDescent="0.2">
      <c r="A787" s="55">
        <v>726</v>
      </c>
      <c r="B787" s="1232">
        <f>'Expenditures 15-22'!D45</f>
        <v>28970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65449</v>
      </c>
      <c r="C789" s="14" t="s">
        <v>672</v>
      </c>
      <c r="D789" s="14" t="str">
        <f t="shared" si="11"/>
        <v>Error?</v>
      </c>
    </row>
    <row r="790" spans="1:4" x14ac:dyDescent="0.2">
      <c r="A790" s="55">
        <v>729</v>
      </c>
      <c r="B790" s="1232">
        <f>'Expenditures 15-22'!D49</f>
        <v>8668</v>
      </c>
      <c r="D790" s="14" t="str">
        <f t="shared" si="11"/>
        <v>Error?</v>
      </c>
    </row>
    <row r="791" spans="1:4" x14ac:dyDescent="0.2">
      <c r="A791" s="55">
        <v>730</v>
      </c>
      <c r="B791" s="1232">
        <f>'Expenditures 15-22'!D50</f>
        <v>56832</v>
      </c>
      <c r="D791" s="14" t="str">
        <f t="shared" si="11"/>
        <v>Error?</v>
      </c>
    </row>
    <row r="792" spans="1:4" x14ac:dyDescent="0.2">
      <c r="A792" s="55">
        <v>731</v>
      </c>
      <c r="B792" s="1232">
        <f>'Expenditures 15-22'!D53</f>
        <v>65500</v>
      </c>
      <c r="C792" s="14" t="s">
        <v>672</v>
      </c>
      <c r="D792" s="14" t="str">
        <f t="shared" si="11"/>
        <v>Error?</v>
      </c>
    </row>
    <row r="793" spans="1:4" x14ac:dyDescent="0.2">
      <c r="A793" s="55">
        <v>732</v>
      </c>
      <c r="B793" s="1232">
        <f>'Expenditures 15-22'!D55</f>
        <v>32826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32826</v>
      </c>
      <c r="C795" s="14" t="s">
        <v>672</v>
      </c>
      <c r="D795" s="14" t="str">
        <f t="shared" si="11"/>
        <v>Error?</v>
      </c>
    </row>
    <row r="796" spans="1:4" x14ac:dyDescent="0.2">
      <c r="A796" s="55">
        <v>735</v>
      </c>
      <c r="B796" s="1232">
        <f>'Expenditures 15-22'!D59</f>
        <v>26243</v>
      </c>
      <c r="D796" s="14" t="str">
        <f t="shared" si="11"/>
        <v>Error?</v>
      </c>
    </row>
    <row r="797" spans="1:4" x14ac:dyDescent="0.2">
      <c r="A797" s="55">
        <v>736</v>
      </c>
      <c r="B797" s="1232">
        <f>'Expenditures 15-22'!D60</f>
        <v>14845</v>
      </c>
      <c r="D797" s="14" t="str">
        <f t="shared" si="11"/>
        <v>Error?</v>
      </c>
    </row>
    <row r="798" spans="1:4" x14ac:dyDescent="0.2">
      <c r="A798" s="55">
        <v>737</v>
      </c>
      <c r="B798" s="1232">
        <f>'Expenditures 15-22'!D61</f>
        <v>89241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58105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188434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453163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2747152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197481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67471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290501</v>
      </c>
      <c r="C836" s="14" t="s">
        <v>672</v>
      </c>
      <c r="D836" s="14" t="str">
        <f t="shared" si="12"/>
        <v>Error?</v>
      </c>
    </row>
    <row r="837" spans="1:4" x14ac:dyDescent="0.2">
      <c r="A837" s="55">
        <v>776</v>
      </c>
      <c r="B837" s="1232">
        <f>'Expenditures 15-22'!E36</f>
        <v>180</v>
      </c>
      <c r="D837" s="14" t="str">
        <f t="shared" si="12"/>
        <v>Error?</v>
      </c>
    </row>
    <row r="838" spans="1:4" x14ac:dyDescent="0.2">
      <c r="A838" s="55">
        <v>777</v>
      </c>
      <c r="B838" s="1232">
        <f>'Expenditures 15-22'!E37</f>
        <v>1598</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1778</v>
      </c>
      <c r="C843" s="14" t="s">
        <v>672</v>
      </c>
      <c r="D843" s="14" t="str">
        <f t="shared" si="12"/>
        <v>Error?</v>
      </c>
    </row>
    <row r="844" spans="1:4" x14ac:dyDescent="0.2">
      <c r="A844" s="55">
        <v>783</v>
      </c>
      <c r="B844" s="1232">
        <f>'Expenditures 15-22'!E44</f>
        <v>12709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12709</v>
      </c>
      <c r="C847" s="14" t="s">
        <v>672</v>
      </c>
      <c r="D847" s="14" t="str">
        <f t="shared" si="12"/>
        <v>Error?</v>
      </c>
    </row>
    <row r="848" spans="1:4" x14ac:dyDescent="0.2">
      <c r="A848" s="55">
        <v>787</v>
      </c>
      <c r="B848" s="1232">
        <f>'Expenditures 15-22'!E49</f>
        <v>71443</v>
      </c>
      <c r="D848" s="14" t="str">
        <f t="shared" si="12"/>
        <v>Error?</v>
      </c>
    </row>
    <row r="849" spans="1:4" x14ac:dyDescent="0.2">
      <c r="A849" s="55">
        <v>788</v>
      </c>
      <c r="B849" s="1232">
        <f>'Expenditures 15-22'!E50</f>
        <v>1883</v>
      </c>
      <c r="D849" s="14" t="str">
        <f t="shared" si="12"/>
        <v>Error?</v>
      </c>
    </row>
    <row r="850" spans="1:4" x14ac:dyDescent="0.2">
      <c r="A850" s="55">
        <v>789</v>
      </c>
      <c r="B850" s="1232">
        <f>'Expenditures 15-22'!E53</f>
        <v>73326</v>
      </c>
      <c r="C850" s="14" t="s">
        <v>672</v>
      </c>
      <c r="D850" s="14" t="str">
        <f t="shared" si="12"/>
        <v>Error?</v>
      </c>
    </row>
    <row r="851" spans="1:4" x14ac:dyDescent="0.2">
      <c r="A851" s="55">
        <v>790</v>
      </c>
      <c r="B851" s="1232">
        <f>'Expenditures 15-22'!E55</f>
        <v>5346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5346</v>
      </c>
      <c r="C853" s="14" t="s">
        <v>672</v>
      </c>
      <c r="D853" s="14" t="str">
        <f t="shared" si="12"/>
        <v>Error?</v>
      </c>
    </row>
    <row r="854" spans="1:4" x14ac:dyDescent="0.2">
      <c r="A854" s="55">
        <v>793</v>
      </c>
      <c r="B854" s="1232">
        <f>'Expenditures 15-22'!E59</f>
        <v>1156</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54825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2558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58539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15035</v>
      </c>
      <c r="D870" s="14" t="str">
        <f t="shared" si="12"/>
        <v>Error?</v>
      </c>
    </row>
    <row r="871" spans="1:4" x14ac:dyDescent="0.2">
      <c r="A871" s="55">
        <v>810</v>
      </c>
      <c r="B871" s="1232">
        <f>'Expenditures 15-22'!E74</f>
        <v>166733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614711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170323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41479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216919</v>
      </c>
      <c r="C894" s="14" t="s">
        <v>672</v>
      </c>
      <c r="D894" s="14" t="str">
        <f t="shared" si="12"/>
        <v>Error?</v>
      </c>
    </row>
    <row r="895" spans="1:4" x14ac:dyDescent="0.2">
      <c r="A895" s="55">
        <v>834</v>
      </c>
      <c r="B895" s="1232">
        <f>'Expenditures 15-22'!F36</f>
        <v>1837</v>
      </c>
      <c r="D895" s="14" t="str">
        <f t="shared" ref="D895:D958" si="13">IF(ISBLANK(B895),"OK",IF(A895-B895=0,"OK","Error?"))</f>
        <v>Error?</v>
      </c>
    </row>
    <row r="896" spans="1:4" x14ac:dyDescent="0.2">
      <c r="A896" s="55">
        <v>835</v>
      </c>
      <c r="B896" s="1232">
        <f>'Expenditures 15-22'!F37</f>
        <v>36802</v>
      </c>
      <c r="D896" s="14" t="str">
        <f t="shared" si="13"/>
        <v>Error?</v>
      </c>
    </row>
    <row r="897" spans="1:4" x14ac:dyDescent="0.2">
      <c r="A897" s="55">
        <v>836</v>
      </c>
      <c r="B897" s="1232">
        <f>'Expenditures 15-22'!F38</f>
        <v>1699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40338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16549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16549</v>
      </c>
      <c r="C905" s="14" t="s">
        <v>672</v>
      </c>
      <c r="D905" s="14" t="str">
        <f t="shared" si="13"/>
        <v>Error?</v>
      </c>
    </row>
    <row r="906" spans="1:4" x14ac:dyDescent="0.2">
      <c r="A906" s="55">
        <v>845</v>
      </c>
      <c r="B906" s="1232">
        <f>'Expenditures 15-22'!F49</f>
        <v>10754</v>
      </c>
      <c r="D906" s="14" t="str">
        <f t="shared" si="13"/>
        <v>Error?</v>
      </c>
    </row>
    <row r="907" spans="1:4" x14ac:dyDescent="0.2">
      <c r="A907" s="55">
        <v>846</v>
      </c>
      <c r="B907" s="1232">
        <f>'Expenditures 15-22'!F50</f>
        <v>2385</v>
      </c>
      <c r="D907" s="14" t="str">
        <f t="shared" si="13"/>
        <v>Error?</v>
      </c>
    </row>
    <row r="908" spans="1:4" x14ac:dyDescent="0.2">
      <c r="A908" s="55">
        <v>847</v>
      </c>
      <c r="B908" s="1232">
        <f>'Expenditures 15-22'!F53</f>
        <v>13139</v>
      </c>
      <c r="C908" s="14" t="s">
        <v>672</v>
      </c>
      <c r="D908" s="14" t="str">
        <f t="shared" si="13"/>
        <v>Error?</v>
      </c>
    </row>
    <row r="909" spans="1:4" x14ac:dyDescent="0.2">
      <c r="A909" s="55">
        <v>848</v>
      </c>
      <c r="B909" s="1232">
        <f>'Expenditures 15-22'!F55</f>
        <v>751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751</v>
      </c>
      <c r="C911" s="14" t="s">
        <v>672</v>
      </c>
      <c r="D911" s="14" t="str">
        <f t="shared" si="13"/>
        <v>Error?</v>
      </c>
    </row>
    <row r="912" spans="1:4" x14ac:dyDescent="0.2">
      <c r="A912" s="55">
        <v>851</v>
      </c>
      <c r="B912" s="1232">
        <f>'Expenditures 15-22'!F59</f>
        <v>621</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325855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326476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26755</v>
      </c>
      <c r="D928" s="14" t="str">
        <f t="shared" si="13"/>
        <v>Error?</v>
      </c>
    </row>
    <row r="929" spans="1:4" x14ac:dyDescent="0.2">
      <c r="A929" s="55">
        <v>868</v>
      </c>
      <c r="B929" s="1232">
        <f>'Expenditures 15-22'!F74</f>
        <v>424008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640927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36808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37147</v>
      </c>
      <c r="C952" s="14" t="s">
        <v>672</v>
      </c>
      <c r="D952" s="14" t="str">
        <f t="shared" si="13"/>
        <v>Error?</v>
      </c>
    </row>
    <row r="953" spans="1:4" x14ac:dyDescent="0.2">
      <c r="A953" s="55">
        <v>892</v>
      </c>
      <c r="B953" s="1232">
        <f>'Expenditures 15-22'!G36</f>
        <v>200</v>
      </c>
      <c r="D953" s="14" t="str">
        <f t="shared" si="13"/>
        <v>Error?</v>
      </c>
    </row>
    <row r="954" spans="1:4" x14ac:dyDescent="0.2">
      <c r="A954" s="55">
        <v>893</v>
      </c>
      <c r="B954" s="1232">
        <f>'Expenditures 15-22'!G37</f>
        <v>122</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322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429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751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37898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14478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204814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365</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365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388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388</v>
      </c>
      <c r="C1021" s="14" t="s">
        <v>672</v>
      </c>
      <c r="D1021" s="14" t="str">
        <f t="shared" si="14"/>
        <v>Error?</v>
      </c>
    </row>
    <row r="1022" spans="1:4" x14ac:dyDescent="0.2">
      <c r="A1022" s="55">
        <v>961</v>
      </c>
      <c r="B1022" s="1232">
        <f>'Expenditures 15-22'!H49</f>
        <v>8575</v>
      </c>
      <c r="D1022" s="14" t="str">
        <f t="shared" si="14"/>
        <v>Error?</v>
      </c>
    </row>
    <row r="1023" spans="1:4" x14ac:dyDescent="0.2">
      <c r="A1023" s="55">
        <v>962</v>
      </c>
      <c r="B1023" s="1232">
        <f>'Expenditures 15-22'!H50</f>
        <v>2939</v>
      </c>
      <c r="D1023" s="14" t="str">
        <f t="shared" ref="D1023:D1086" si="15">IF(ISBLANK(B1023),"OK",IF(A1023-B1023=0,"OK","Error?"))</f>
        <v>Error?</v>
      </c>
    </row>
    <row r="1024" spans="1:4" x14ac:dyDescent="0.2">
      <c r="A1024" s="55">
        <v>963</v>
      </c>
      <c r="B1024" s="1232">
        <f>'Expenditures 15-22'!H53</f>
        <v>11514</v>
      </c>
      <c r="C1024" s="14" t="s">
        <v>672</v>
      </c>
      <c r="D1024" s="14" t="str">
        <f t="shared" si="15"/>
        <v>Error?</v>
      </c>
    </row>
    <row r="1025" spans="1:4" x14ac:dyDescent="0.2">
      <c r="A1025" s="55">
        <v>964</v>
      </c>
      <c r="B1025" s="1232">
        <f>'Expenditures 15-22'!H55</f>
        <v>3352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3352</v>
      </c>
      <c r="C1027" s="14" t="s">
        <v>672</v>
      </c>
      <c r="D1027" s="14" t="str">
        <f t="shared" si="15"/>
        <v>Error?</v>
      </c>
    </row>
    <row r="1028" spans="1:4" x14ac:dyDescent="0.2">
      <c r="A1028" s="55">
        <v>967</v>
      </c>
      <c r="B1028" s="1232">
        <f>'Expenditures 15-22'!H59</f>
        <v>1763</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887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2650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18269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177804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400887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7754427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501744</v>
      </c>
      <c r="C1106" s="14" t="s">
        <v>672</v>
      </c>
      <c r="D1106" s="14" t="str">
        <f t="shared" si="16"/>
        <v>Error?</v>
      </c>
    </row>
    <row r="1107" spans="1:4" x14ac:dyDescent="0.2">
      <c r="A1107" s="55">
        <v>1046</v>
      </c>
      <c r="B1107" s="1232">
        <f>'Expenditures 15-22'!K15</f>
        <v>29499</v>
      </c>
      <c r="C1107" s="14" t="s">
        <v>672</v>
      </c>
      <c r="D1107" s="14" t="str">
        <f t="shared" si="16"/>
        <v>Error?</v>
      </c>
    </row>
    <row r="1108" spans="1:4" x14ac:dyDescent="0.2">
      <c r="A1108" s="55">
        <v>1047</v>
      </c>
      <c r="B1108" s="1232">
        <f>'Expenditures 15-22'!K33</f>
        <v>9419578</v>
      </c>
      <c r="C1108" s="14" t="s">
        <v>672</v>
      </c>
      <c r="D1108" s="14" t="str">
        <f t="shared" si="16"/>
        <v>Error?</v>
      </c>
    </row>
    <row r="1109" spans="1:4" x14ac:dyDescent="0.2">
      <c r="A1109" s="55">
        <v>1048</v>
      </c>
      <c r="B1109" s="1232">
        <f>'Expenditures 15-22'!K36</f>
        <v>101129</v>
      </c>
      <c r="C1109" s="14" t="s">
        <v>672</v>
      </c>
      <c r="D1109" s="14" t="str">
        <f t="shared" si="16"/>
        <v>Error?</v>
      </c>
    </row>
    <row r="1110" spans="1:4" x14ac:dyDescent="0.2">
      <c r="A1110" s="55">
        <v>1049</v>
      </c>
      <c r="B1110" s="1232">
        <f>'Expenditures 15-22'!K37</f>
        <v>399119</v>
      </c>
      <c r="C1110" s="14" t="s">
        <v>672</v>
      </c>
      <c r="D1110" s="14" t="str">
        <f t="shared" si="16"/>
        <v>Error?</v>
      </c>
    </row>
    <row r="1111" spans="1:4" x14ac:dyDescent="0.2">
      <c r="A1111" s="55">
        <v>1050</v>
      </c>
      <c r="B1111" s="1232">
        <f>'Expenditures 15-22'!K38</f>
        <v>69381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569629</v>
      </c>
      <c r="C1115" s="14" t="s">
        <v>672</v>
      </c>
      <c r="D1115" s="14" t="str">
        <f t="shared" si="16"/>
        <v>Error?</v>
      </c>
    </row>
    <row r="1116" spans="1:4" x14ac:dyDescent="0.2">
      <c r="A1116" s="55">
        <v>1055</v>
      </c>
      <c r="B1116" s="1232">
        <f>'Expenditures 15-22'!K44</f>
        <v>61258</v>
      </c>
      <c r="C1116" s="14" t="s">
        <v>672</v>
      </c>
      <c r="D1116" s="14" t="str">
        <f t="shared" si="16"/>
        <v>Error?</v>
      </c>
    </row>
    <row r="1117" spans="1:4" x14ac:dyDescent="0.2">
      <c r="A1117" s="55">
        <v>1056</v>
      </c>
      <c r="B1117" s="1232">
        <f>'Expenditures 15-22'!K45</f>
        <v>134500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195758</v>
      </c>
      <c r="C1119" s="14" t="s">
        <v>672</v>
      </c>
      <c r="D1119" s="14" t="str">
        <f t="shared" si="16"/>
        <v>Error?</v>
      </c>
    </row>
    <row r="1120" spans="1:4" x14ac:dyDescent="0.2">
      <c r="A1120" s="55">
        <v>1059</v>
      </c>
      <c r="B1120" s="1232">
        <f>'Expenditures 15-22'!K49</f>
        <v>102280</v>
      </c>
      <c r="C1120" s="14" t="s">
        <v>672</v>
      </c>
      <c r="D1120" s="14" t="str">
        <f t="shared" si="16"/>
        <v>Error?</v>
      </c>
    </row>
    <row r="1121" spans="1:4" x14ac:dyDescent="0.2">
      <c r="A1121" s="55">
        <v>1060</v>
      </c>
      <c r="B1121" s="1232">
        <f>'Expenditures 15-22'!K50</f>
        <v>270637</v>
      </c>
      <c r="C1121" s="14" t="s">
        <v>672</v>
      </c>
      <c r="D1121" s="14" t="str">
        <f t="shared" si="16"/>
        <v>Error?</v>
      </c>
    </row>
    <row r="1122" spans="1:4" x14ac:dyDescent="0.2">
      <c r="A1122" s="55">
        <v>1061</v>
      </c>
      <c r="B1122" s="1232">
        <f>'Expenditures 15-22'!K53</f>
        <v>372917</v>
      </c>
      <c r="C1122" s="14" t="s">
        <v>672</v>
      </c>
      <c r="D1122" s="14" t="str">
        <f t="shared" si="16"/>
        <v>Error?</v>
      </c>
    </row>
    <row r="1123" spans="1:4" x14ac:dyDescent="0.2">
      <c r="A1123" s="55">
        <v>1062</v>
      </c>
      <c r="B1123" s="1232">
        <f>'Expenditures 15-22'!K55</f>
        <v>212902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212902</v>
      </c>
      <c r="C1125" s="14" t="s">
        <v>672</v>
      </c>
      <c r="D1125" s="14" t="str">
        <f t="shared" si="16"/>
        <v>Error?</v>
      </c>
    </row>
    <row r="1126" spans="1:4" x14ac:dyDescent="0.2">
      <c r="A1126" s="55">
        <v>1065</v>
      </c>
      <c r="B1126" s="1232">
        <f>'Expenditures 15-22'!K59</f>
        <v>130021</v>
      </c>
      <c r="C1126" s="14" t="s">
        <v>672</v>
      </c>
      <c r="D1126" s="14" t="str">
        <f t="shared" si="16"/>
        <v>Error?</v>
      </c>
    </row>
    <row r="1127" spans="1:4" x14ac:dyDescent="0.2">
      <c r="A1127" s="55">
        <v>1066</v>
      </c>
      <c r="B1127" s="1232">
        <f>'Expenditures 15-22'!K60</f>
        <v>96141</v>
      </c>
      <c r="C1127" s="14" t="s">
        <v>672</v>
      </c>
      <c r="D1127" s="14" t="str">
        <f t="shared" si="16"/>
        <v>Error?</v>
      </c>
    </row>
    <row r="1128" spans="1:4" x14ac:dyDescent="0.2">
      <c r="A1128" s="55">
        <v>1067</v>
      </c>
      <c r="B1128" s="1232">
        <f>'Expenditures 15-22'!K61</f>
        <v>405152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566893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1198207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41790</v>
      </c>
      <c r="C1142" s="14" t="s">
        <v>672</v>
      </c>
      <c r="D1142" s="14" t="str">
        <f t="shared" si="16"/>
        <v>Error?</v>
      </c>
    </row>
    <row r="1143" spans="1:4" x14ac:dyDescent="0.2">
      <c r="A1143" s="55">
        <v>1082</v>
      </c>
      <c r="B1143" s="1232">
        <f>'Expenditures 15-22'!K74</f>
        <v>2591203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335281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12346062</v>
      </c>
      <c r="C1152" s="14" t="s">
        <v>672</v>
      </c>
      <c r="D1152" s="14" t="str">
        <f t="shared" si="17"/>
        <v>Error?</v>
      </c>
    </row>
    <row r="1153" spans="1:4" x14ac:dyDescent="0.2">
      <c r="A1153" s="55">
        <v>1092</v>
      </c>
      <c r="B1153" s="1232">
        <f>'Expenditures 15-22'!K115</f>
        <v>-42295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7540</v>
      </c>
      <c r="D1220" s="14" t="str">
        <f t="shared" si="18"/>
        <v>Error?</v>
      </c>
    </row>
    <row r="1221" spans="1:4" x14ac:dyDescent="0.2">
      <c r="A1221" s="55">
        <v>1160</v>
      </c>
      <c r="B1221" s="1232">
        <f>'Expenditures 15-22'!C124</f>
        <v>46725</v>
      </c>
      <c r="D1221" s="14" t="str">
        <f t="shared" si="18"/>
        <v>Error?</v>
      </c>
    </row>
    <row r="1222" spans="1:4" x14ac:dyDescent="0.2">
      <c r="A1222" s="83">
        <v>1161</v>
      </c>
      <c r="D1222" s="14" t="str">
        <f t="shared" si="18"/>
        <v>OK</v>
      </c>
    </row>
    <row r="1223" spans="1:4" x14ac:dyDescent="0.2">
      <c r="A1223" s="55">
        <v>1162</v>
      </c>
      <c r="B1223" s="1232">
        <f>'Expenditures 15-22'!C127</f>
        <v>54265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54265</v>
      </c>
      <c r="C1225" s="14" t="s">
        <v>672</v>
      </c>
      <c r="D1225" s="14" t="str">
        <f t="shared" si="18"/>
        <v>Error?</v>
      </c>
    </row>
    <row r="1226" spans="1:4" x14ac:dyDescent="0.2">
      <c r="A1226" s="55">
        <v>1165</v>
      </c>
      <c r="B1226" s="1232">
        <f>'Expenditures 15-22'!C150</f>
        <v>54265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478481</v>
      </c>
      <c r="D1237" s="14" t="str">
        <f t="shared" si="18"/>
        <v>Error?</v>
      </c>
    </row>
    <row r="1238" spans="1:4" x14ac:dyDescent="0.2">
      <c r="A1238" s="83">
        <v>1177</v>
      </c>
      <c r="D1238" s="14" t="str">
        <f t="shared" si="18"/>
        <v>OK</v>
      </c>
    </row>
    <row r="1239" spans="1:4" x14ac:dyDescent="0.2">
      <c r="A1239" s="55">
        <v>1178</v>
      </c>
      <c r="B1239" s="1232">
        <f>'Expenditures 15-22'!E127</f>
        <v>478481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478481</v>
      </c>
      <c r="C1241" s="14" t="s">
        <v>672</v>
      </c>
      <c r="D1241" s="14" t="str">
        <f t="shared" si="18"/>
        <v>Error?</v>
      </c>
    </row>
    <row r="1242" spans="1:4" x14ac:dyDescent="0.2">
      <c r="A1242" s="55">
        <v>1181</v>
      </c>
      <c r="B1242" s="1232">
        <f>'Expenditures 15-22'!E150</f>
        <v>478481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333406</v>
      </c>
      <c r="D1245" s="14" t="str">
        <f t="shared" si="18"/>
        <v>Error?</v>
      </c>
    </row>
    <row r="1246" spans="1:4" x14ac:dyDescent="0.2">
      <c r="A1246" s="83">
        <v>1185</v>
      </c>
      <c r="D1246" s="14" t="str">
        <f t="shared" si="18"/>
        <v>OK</v>
      </c>
    </row>
    <row r="1247" spans="1:4" x14ac:dyDescent="0.2">
      <c r="A1247" s="55">
        <v>1186</v>
      </c>
      <c r="B1247" s="1232">
        <f>'Expenditures 15-22'!F127</f>
        <v>333406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333406</v>
      </c>
      <c r="C1249" s="14" t="s">
        <v>672</v>
      </c>
      <c r="D1249" s="14" t="str">
        <f t="shared" si="18"/>
        <v>Error?</v>
      </c>
    </row>
    <row r="1250" spans="1:4" x14ac:dyDescent="0.2">
      <c r="A1250" s="55">
        <v>1189</v>
      </c>
      <c r="B1250" s="1232">
        <f>'Expenditures 15-22'!F150</f>
        <v>333406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63986</v>
      </c>
      <c r="D1252" s="14" t="str">
        <f t="shared" si="18"/>
        <v>Error?</v>
      </c>
    </row>
    <row r="1253" spans="1:4" x14ac:dyDescent="0.2">
      <c r="A1253" s="55">
        <v>1192</v>
      </c>
      <c r="B1253" s="1232">
        <f>'Expenditures 15-22'!G124</f>
        <v>49564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113550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113550</v>
      </c>
      <c r="C1258" s="14" t="s">
        <v>672</v>
      </c>
      <c r="D1258" s="14" t="str">
        <f t="shared" si="18"/>
        <v>Error?</v>
      </c>
    </row>
    <row r="1259" spans="1:4" x14ac:dyDescent="0.2">
      <c r="A1259" s="55">
        <v>1198</v>
      </c>
      <c r="B1259" s="1232">
        <f>'Expenditures 15-22'!G150</f>
        <v>113550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71526</v>
      </c>
      <c r="C1275" s="14" t="s">
        <v>672</v>
      </c>
      <c r="D1275" s="14" t="str">
        <f t="shared" si="18"/>
        <v>Error?</v>
      </c>
    </row>
    <row r="1276" spans="1:4" x14ac:dyDescent="0.2">
      <c r="A1276" s="55">
        <v>1215</v>
      </c>
      <c r="B1276" s="1232">
        <f>'Expenditures 15-22'!K124</f>
        <v>908176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979702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979702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979702</v>
      </c>
      <c r="C1288" s="14" t="s">
        <v>672</v>
      </c>
      <c r="D1288" s="14" t="str">
        <f t="shared" si="19"/>
        <v>Error?</v>
      </c>
    </row>
    <row r="1289" spans="1:4" x14ac:dyDescent="0.2">
      <c r="A1289" s="55">
        <v>1228</v>
      </c>
      <c r="B1289" s="1232">
        <f>'Expenditures 15-22'!K151</f>
        <v>473300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721765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550000</v>
      </c>
      <c r="D1315" s="14" t="str">
        <f t="shared" si="19"/>
        <v>Error?</v>
      </c>
    </row>
    <row r="1316" spans="1:4" x14ac:dyDescent="0.2">
      <c r="A1316" s="55">
        <v>1255</v>
      </c>
      <c r="B1316" s="1232">
        <f>'Expenditures 15-22'!H165</f>
        <v>2000</v>
      </c>
      <c r="D1316" s="14" t="str">
        <f t="shared" si="19"/>
        <v>Error?</v>
      </c>
    </row>
    <row r="1317" spans="1:4" x14ac:dyDescent="0.2">
      <c r="A1317" s="55">
        <v>1256</v>
      </c>
      <c r="B1317" s="1232">
        <f>'Expenditures 15-22'!H166</f>
        <v>1273765</v>
      </c>
      <c r="C1317" s="14" t="s">
        <v>672</v>
      </c>
      <c r="D1317" s="14" t="str">
        <f t="shared" si="19"/>
        <v>Error?</v>
      </c>
    </row>
    <row r="1318" spans="1:4" x14ac:dyDescent="0.2">
      <c r="A1318" s="55">
        <v>1257</v>
      </c>
      <c r="B1318" s="1232">
        <f>'Expenditures 15-22'!H168</f>
        <v>1273765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721765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550000</v>
      </c>
      <c r="C1329" s="14" t="s">
        <v>672</v>
      </c>
      <c r="D1329" s="14" t="str">
        <f t="shared" si="19"/>
        <v>Error?</v>
      </c>
    </row>
    <row r="1330" spans="1:4" x14ac:dyDescent="0.2">
      <c r="A1330" s="55">
        <v>1269</v>
      </c>
      <c r="B1330" s="1232">
        <f>'Expenditures 15-22'!K165</f>
        <v>2000</v>
      </c>
      <c r="C1330" s="14" t="s">
        <v>672</v>
      </c>
      <c r="D1330" s="14" t="str">
        <f t="shared" si="19"/>
        <v>Error?</v>
      </c>
    </row>
    <row r="1331" spans="1:4" x14ac:dyDescent="0.2">
      <c r="A1331" s="55">
        <v>1270</v>
      </c>
      <c r="B1331" s="1232">
        <f>'Expenditures 15-22'!K166</f>
        <v>1273765</v>
      </c>
      <c r="C1331" s="14" t="s">
        <v>672</v>
      </c>
      <c r="D1331" s="14" t="str">
        <f t="shared" si="19"/>
        <v>Error?</v>
      </c>
    </row>
    <row r="1332" spans="1:4" x14ac:dyDescent="0.2">
      <c r="A1332" s="55">
        <v>1271</v>
      </c>
      <c r="B1332" s="1232">
        <f>'Expenditures 15-22'!K168</f>
        <v>1273765</v>
      </c>
      <c r="C1332" s="14" t="s">
        <v>672</v>
      </c>
      <c r="D1332" s="14" t="str">
        <f t="shared" si="19"/>
        <v>Error?</v>
      </c>
    </row>
    <row r="1333" spans="1:4" x14ac:dyDescent="0.2">
      <c r="A1333" s="55">
        <v>1272</v>
      </c>
      <c r="B1333" s="1232">
        <f>'Expenditures 15-22'!K169</f>
        <v>-276094</v>
      </c>
      <c r="C1333" s="14" t="s">
        <v>672</v>
      </c>
      <c r="D1333" s="14" t="str">
        <f t="shared" si="19"/>
        <v>Error?</v>
      </c>
    </row>
    <row r="1334" spans="1:4" x14ac:dyDescent="0.2">
      <c r="A1334" s="83">
        <v>1273</v>
      </c>
      <c r="D1334" s="14" t="str">
        <f t="shared" si="19"/>
        <v>OK</v>
      </c>
    </row>
    <row r="1335" spans="1:4" x14ac:dyDescent="0.2">
      <c r="A1335" s="55">
        <v>1274</v>
      </c>
      <c r="B1335" s="1232">
        <f>'Expenditures 15-22'!C176</f>
        <v>153047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153047</v>
      </c>
      <c r="C1339" s="14" t="s">
        <v>672</v>
      </c>
      <c r="D1339" s="14" t="str">
        <f t="shared" si="19"/>
        <v>Error?</v>
      </c>
    </row>
    <row r="1340" spans="1:4" x14ac:dyDescent="0.2">
      <c r="A1340" s="55">
        <v>1279</v>
      </c>
      <c r="B1340" s="1232">
        <f>'Expenditures 15-22'!C204</f>
        <v>153047</v>
      </c>
      <c r="C1340" s="14" t="s">
        <v>672</v>
      </c>
      <c r="D1340" s="14" t="str">
        <f t="shared" si="19"/>
        <v>Error?</v>
      </c>
    </row>
    <row r="1341" spans="1:4" x14ac:dyDescent="0.2">
      <c r="A1341" s="55">
        <v>1280</v>
      </c>
      <c r="B1341" s="1232">
        <f>'Expenditures 15-22'!D176</f>
        <v>7265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7265</v>
      </c>
      <c r="C1345" s="14" t="s">
        <v>672</v>
      </c>
      <c r="D1345" s="14" t="str">
        <f t="shared" si="20"/>
        <v>Error?</v>
      </c>
    </row>
    <row r="1346" spans="1:4" x14ac:dyDescent="0.2">
      <c r="A1346" s="55">
        <v>1285</v>
      </c>
      <c r="B1346" s="1232">
        <f>'Expenditures 15-22'!D204</f>
        <v>7265</v>
      </c>
      <c r="C1346" s="14" t="s">
        <v>672</v>
      </c>
      <c r="D1346" s="14" t="str">
        <f t="shared" si="20"/>
        <v>Error?</v>
      </c>
    </row>
    <row r="1347" spans="1:4" x14ac:dyDescent="0.2">
      <c r="A1347" s="55">
        <v>1286</v>
      </c>
      <c r="B1347" s="1232">
        <f>'Expenditures 15-22'!E176</f>
        <v>337605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337605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337605</v>
      </c>
      <c r="C1353" s="14" t="s">
        <v>672</v>
      </c>
      <c r="D1353" s="14" t="str">
        <f t="shared" si="20"/>
        <v>Error?</v>
      </c>
    </row>
    <row r="1354" spans="1:4" x14ac:dyDescent="0.2">
      <c r="A1354" s="55">
        <v>1293</v>
      </c>
      <c r="B1354" s="1232">
        <f>'Expenditures 15-22'!F176</f>
        <v>30665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30665</v>
      </c>
      <c r="C1358" s="14" t="s">
        <v>672</v>
      </c>
      <c r="D1358" s="14" t="str">
        <f t="shared" si="20"/>
        <v>Error?</v>
      </c>
    </row>
    <row r="1359" spans="1:4" x14ac:dyDescent="0.2">
      <c r="A1359" s="55">
        <v>1298</v>
      </c>
      <c r="B1359" s="1232">
        <f>'Expenditures 15-22'!F204</f>
        <v>30665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246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246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246</v>
      </c>
      <c r="C1376" s="14" t="s">
        <v>672</v>
      </c>
      <c r="D1376" s="14" t="str">
        <f t="shared" si="20"/>
        <v>Error?</v>
      </c>
    </row>
    <row r="1377" spans="1:4" x14ac:dyDescent="0.2">
      <c r="A1377" s="55">
        <v>1316</v>
      </c>
      <c r="B1377" s="1232">
        <f>'Expenditures 15-22'!K176</f>
        <v>528828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528828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528828</v>
      </c>
      <c r="C1388" s="14" t="s">
        <v>672</v>
      </c>
      <c r="D1388" s="14" t="str">
        <f t="shared" si="20"/>
        <v>Error?</v>
      </c>
    </row>
    <row r="1389" spans="1:4" x14ac:dyDescent="0.2">
      <c r="A1389" s="55">
        <v>1328</v>
      </c>
      <c r="B1389" s="1232">
        <f>'Expenditures 15-22'!K205</f>
        <v>142585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12670</v>
      </c>
      <c r="D1408" s="14" t="str">
        <f t="shared" si="21"/>
        <v>Error?</v>
      </c>
    </row>
    <row r="1409" spans="1:4" x14ac:dyDescent="0.2">
      <c r="A1409" s="55">
        <v>1348</v>
      </c>
      <c r="B1409" s="1232">
        <f>'Expenditures 15-22'!D218</f>
        <v>390</v>
      </c>
      <c r="D1409" s="14" t="str">
        <f t="shared" si="21"/>
        <v>Error?</v>
      </c>
    </row>
    <row r="1410" spans="1:4" x14ac:dyDescent="0.2">
      <c r="A1410" s="55">
        <v>1349</v>
      </c>
      <c r="B1410" s="1232">
        <f>'Expenditures 15-22'!D223</f>
        <v>180451</v>
      </c>
      <c r="C1410" s="14" t="s">
        <v>672</v>
      </c>
      <c r="D1410" s="14" t="str">
        <f t="shared" si="21"/>
        <v>Error?</v>
      </c>
    </row>
    <row r="1411" spans="1:4" x14ac:dyDescent="0.2">
      <c r="A1411" s="55">
        <v>1350</v>
      </c>
      <c r="B1411" s="1232">
        <f>'Expenditures 15-22'!D226</f>
        <v>12364</v>
      </c>
      <c r="D1411" s="14" t="str">
        <f t="shared" si="21"/>
        <v>Error?</v>
      </c>
    </row>
    <row r="1412" spans="1:4" x14ac:dyDescent="0.2">
      <c r="A1412" s="55">
        <v>1351</v>
      </c>
      <c r="B1412" s="1232">
        <f>'Expenditures 15-22'!D227</f>
        <v>16177</v>
      </c>
      <c r="D1412" s="14" t="str">
        <f t="shared" si="21"/>
        <v>Error?</v>
      </c>
    </row>
    <row r="1413" spans="1:4" x14ac:dyDescent="0.2">
      <c r="A1413" s="55">
        <v>1352</v>
      </c>
      <c r="B1413" s="1232">
        <f>'Expenditures 15-22'!D228</f>
        <v>11455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39996</v>
      </c>
      <c r="C1417" s="14" t="s">
        <v>672</v>
      </c>
      <c r="D1417" s="14" t="str">
        <f t="shared" si="21"/>
        <v>Error?</v>
      </c>
    </row>
    <row r="1418" spans="1:4" x14ac:dyDescent="0.2">
      <c r="A1418" s="55">
        <v>1357</v>
      </c>
      <c r="B1418" s="1232">
        <f>'Expenditures 15-22'!D234</f>
        <v>267</v>
      </c>
      <c r="D1418" s="14" t="str">
        <f t="shared" si="21"/>
        <v>Error?</v>
      </c>
    </row>
    <row r="1419" spans="1:4" x14ac:dyDescent="0.2">
      <c r="A1419" s="55">
        <v>1358</v>
      </c>
      <c r="B1419" s="1232">
        <f>'Expenditures 15-22'!D235</f>
        <v>5477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5744</v>
      </c>
      <c r="C1421" s="14" t="s">
        <v>672</v>
      </c>
      <c r="D1421" s="14" t="str">
        <f t="shared" si="21"/>
        <v>Error?</v>
      </c>
    </row>
    <row r="1422" spans="1:4" x14ac:dyDescent="0.2">
      <c r="A1422" s="55">
        <v>1361</v>
      </c>
      <c r="B1422" s="1232">
        <f>'Expenditures 15-22'!D239</f>
        <v>899</v>
      </c>
      <c r="D1422" s="14" t="str">
        <f t="shared" si="21"/>
        <v>Error?</v>
      </c>
    </row>
    <row r="1423" spans="1:4" x14ac:dyDescent="0.2">
      <c r="A1423" s="55">
        <v>1362</v>
      </c>
      <c r="B1423" s="1232">
        <f>'Expenditures 15-22'!D240</f>
        <v>15408</v>
      </c>
      <c r="D1423" s="14" t="str">
        <f t="shared" si="21"/>
        <v>Error?</v>
      </c>
    </row>
    <row r="1424" spans="1:4" x14ac:dyDescent="0.2">
      <c r="A1424" s="55">
        <v>1363</v>
      </c>
      <c r="B1424" s="1232">
        <f>'Expenditures 15-22'!D251</f>
        <v>16307</v>
      </c>
      <c r="C1424" s="14" t="s">
        <v>672</v>
      </c>
      <c r="D1424" s="14" t="str">
        <f t="shared" si="21"/>
        <v>Error?</v>
      </c>
    </row>
    <row r="1425" spans="1:4" x14ac:dyDescent="0.2">
      <c r="A1425" s="55">
        <v>1364</v>
      </c>
      <c r="B1425" s="1232">
        <f>'Expenditures 15-22'!D253</f>
        <v>14277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14277</v>
      </c>
      <c r="C1427" s="14" t="s">
        <v>672</v>
      </c>
      <c r="D1427" s="14" t="str">
        <f t="shared" si="21"/>
        <v>Error?</v>
      </c>
    </row>
    <row r="1428" spans="1:4" x14ac:dyDescent="0.2">
      <c r="A1428" s="55">
        <v>1367</v>
      </c>
      <c r="B1428" s="1232">
        <f>'Expenditures 15-22'!D257</f>
        <v>1419</v>
      </c>
      <c r="D1428" s="14" t="str">
        <f t="shared" si="21"/>
        <v>Error?</v>
      </c>
    </row>
    <row r="1429" spans="1:4" x14ac:dyDescent="0.2">
      <c r="A1429" s="55">
        <v>1368</v>
      </c>
      <c r="B1429" s="1232">
        <f>'Expenditures 15-22'!D258</f>
        <v>14439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52536</v>
      </c>
      <c r="D1431" s="14" t="str">
        <f t="shared" si="21"/>
        <v>Error?</v>
      </c>
    </row>
    <row r="1432" spans="1:4" x14ac:dyDescent="0.2">
      <c r="A1432" s="55">
        <v>1371</v>
      </c>
      <c r="B1432" s="1232">
        <f>'Expenditures 15-22'!D261</f>
        <v>21123</v>
      </c>
      <c r="D1432" s="14" t="str">
        <f t="shared" si="21"/>
        <v>Error?</v>
      </c>
    </row>
    <row r="1433" spans="1:4" x14ac:dyDescent="0.2">
      <c r="A1433" s="55">
        <v>1372</v>
      </c>
      <c r="B1433" s="1232">
        <f>'Expenditures 15-22'!D262</f>
        <v>30504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120021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196345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376796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12670</v>
      </c>
      <c r="C1472" s="14" t="s">
        <v>672</v>
      </c>
      <c r="D1472" s="14" t="str">
        <f t="shared" si="22"/>
        <v>Error?</v>
      </c>
    </row>
    <row r="1473" spans="1:4" x14ac:dyDescent="0.2">
      <c r="A1473" s="55">
        <v>1412</v>
      </c>
      <c r="B1473" s="1232">
        <f>'Expenditures 15-22'!K218</f>
        <v>390</v>
      </c>
      <c r="C1473" s="14" t="s">
        <v>672</v>
      </c>
      <c r="D1473" s="14" t="str">
        <f t="shared" si="22"/>
        <v>Error?</v>
      </c>
    </row>
    <row r="1474" spans="1:4" x14ac:dyDescent="0.2">
      <c r="A1474" s="55">
        <v>1413</v>
      </c>
      <c r="B1474" s="1232">
        <f>'Expenditures 15-22'!K223</f>
        <v>180451</v>
      </c>
      <c r="C1474" s="14" t="s">
        <v>672</v>
      </c>
      <c r="D1474" s="14" t="str">
        <f t="shared" si="22"/>
        <v>Error?</v>
      </c>
    </row>
    <row r="1475" spans="1:4" x14ac:dyDescent="0.2">
      <c r="A1475" s="55">
        <v>1414</v>
      </c>
      <c r="B1475" s="1232">
        <f>'Expenditures 15-22'!K226</f>
        <v>12364</v>
      </c>
      <c r="C1475" s="14" t="s">
        <v>672</v>
      </c>
      <c r="D1475" s="14" t="str">
        <f t="shared" si="22"/>
        <v>Error?</v>
      </c>
    </row>
    <row r="1476" spans="1:4" x14ac:dyDescent="0.2">
      <c r="A1476" s="55">
        <v>1415</v>
      </c>
      <c r="B1476" s="1232">
        <f>'Expenditures 15-22'!K227</f>
        <v>16177</v>
      </c>
      <c r="C1476" s="14" t="s">
        <v>672</v>
      </c>
      <c r="D1476" s="14" t="str">
        <f t="shared" si="22"/>
        <v>Error?</v>
      </c>
    </row>
    <row r="1477" spans="1:4" x14ac:dyDescent="0.2">
      <c r="A1477" s="55">
        <v>1416</v>
      </c>
      <c r="B1477" s="1232">
        <f>'Expenditures 15-22'!K228</f>
        <v>11455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39996</v>
      </c>
      <c r="C1481" s="14" t="s">
        <v>672</v>
      </c>
      <c r="D1481" s="14" t="str">
        <f t="shared" si="22"/>
        <v>Error?</v>
      </c>
    </row>
    <row r="1482" spans="1:4" x14ac:dyDescent="0.2">
      <c r="A1482" s="55">
        <v>1421</v>
      </c>
      <c r="B1482" s="1232">
        <f>'Expenditures 15-22'!K234</f>
        <v>267</v>
      </c>
      <c r="C1482" s="14" t="s">
        <v>672</v>
      </c>
      <c r="D1482" s="14" t="str">
        <f t="shared" si="22"/>
        <v>Error?</v>
      </c>
    </row>
    <row r="1483" spans="1:4" x14ac:dyDescent="0.2">
      <c r="A1483" s="55">
        <v>1422</v>
      </c>
      <c r="B1483" s="1232">
        <f>'Expenditures 15-22'!K235</f>
        <v>5477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5744</v>
      </c>
      <c r="C1485" s="14" t="s">
        <v>672</v>
      </c>
      <c r="D1485" s="14" t="str">
        <f t="shared" si="22"/>
        <v>Error?</v>
      </c>
    </row>
    <row r="1486" spans="1:4" x14ac:dyDescent="0.2">
      <c r="A1486" s="55">
        <v>1425</v>
      </c>
      <c r="B1486" s="1232">
        <f>'Expenditures 15-22'!K239</f>
        <v>899</v>
      </c>
      <c r="C1486" s="14" t="s">
        <v>672</v>
      </c>
      <c r="D1486" s="14" t="str">
        <f t="shared" si="22"/>
        <v>Error?</v>
      </c>
    </row>
    <row r="1487" spans="1:4" x14ac:dyDescent="0.2">
      <c r="A1487" s="55">
        <v>1426</v>
      </c>
      <c r="B1487" s="1232">
        <f>'Expenditures 15-22'!K240</f>
        <v>15408</v>
      </c>
      <c r="C1487" s="14" t="s">
        <v>672</v>
      </c>
      <c r="D1487" s="14" t="str">
        <f t="shared" si="22"/>
        <v>Error?</v>
      </c>
    </row>
    <row r="1488" spans="1:4" x14ac:dyDescent="0.2">
      <c r="A1488" s="55">
        <v>1427</v>
      </c>
      <c r="B1488" s="1232">
        <f>'Expenditures 15-22'!K251</f>
        <v>16307</v>
      </c>
      <c r="C1488" s="14" t="s">
        <v>672</v>
      </c>
      <c r="D1488" s="14" t="str">
        <f t="shared" si="22"/>
        <v>Error?</v>
      </c>
    </row>
    <row r="1489" spans="1:4" x14ac:dyDescent="0.2">
      <c r="A1489" s="55">
        <v>1428</v>
      </c>
      <c r="B1489" s="1232">
        <f>'Expenditures 15-22'!K253</f>
        <v>14277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14277</v>
      </c>
      <c r="C1491" s="14" t="s">
        <v>672</v>
      </c>
      <c r="D1491" s="14" t="str">
        <f t="shared" si="22"/>
        <v>Error?</v>
      </c>
    </row>
    <row r="1492" spans="1:4" x14ac:dyDescent="0.2">
      <c r="A1492" s="55">
        <v>1431</v>
      </c>
      <c r="B1492" s="1232">
        <f>'Expenditures 15-22'!K257</f>
        <v>1419</v>
      </c>
      <c r="C1492" s="14" t="s">
        <v>672</v>
      </c>
      <c r="D1492" s="14" t="str">
        <f t="shared" si="22"/>
        <v>Error?</v>
      </c>
    </row>
    <row r="1493" spans="1:4" x14ac:dyDescent="0.2">
      <c r="A1493" s="55">
        <v>1432</v>
      </c>
      <c r="B1493" s="1232">
        <f>'Expenditures 15-22'!K258</f>
        <v>14439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52536</v>
      </c>
      <c r="C1495" s="14" t="s">
        <v>672</v>
      </c>
      <c r="D1495" s="14" t="str">
        <f t="shared" si="22"/>
        <v>Error?</v>
      </c>
    </row>
    <row r="1496" spans="1:4" x14ac:dyDescent="0.2">
      <c r="A1496" s="55">
        <v>1435</v>
      </c>
      <c r="B1496" s="1232">
        <f>'Expenditures 15-22'!K261</f>
        <v>21123</v>
      </c>
      <c r="C1496" s="14" t="s">
        <v>672</v>
      </c>
      <c r="D1496" s="14" t="str">
        <f t="shared" si="22"/>
        <v>Error?</v>
      </c>
    </row>
    <row r="1497" spans="1:4" x14ac:dyDescent="0.2">
      <c r="A1497" s="55">
        <v>1436</v>
      </c>
      <c r="B1497" s="1232">
        <f>'Expenditures 15-22'!K262</f>
        <v>30504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120021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196345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376796</v>
      </c>
      <c r="C1517" s="14" t="s">
        <v>672</v>
      </c>
      <c r="D1517" s="14" t="str">
        <f t="shared" si="22"/>
        <v>Error?</v>
      </c>
    </row>
    <row r="1518" spans="1:4" x14ac:dyDescent="0.2">
      <c r="A1518" s="55">
        <v>1457</v>
      </c>
      <c r="B1518" s="1232">
        <f>'Expenditures 15-22'!K289</f>
        <v>87328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51688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51688</v>
      </c>
      <c r="C1547" s="14" t="s">
        <v>672</v>
      </c>
      <c r="D1547" s="14" t="str">
        <f t="shared" si="23"/>
        <v>Error?</v>
      </c>
    </row>
    <row r="1548" spans="1:4" x14ac:dyDescent="0.2">
      <c r="A1548" s="55">
        <v>1487</v>
      </c>
      <c r="B1548" s="1232">
        <f>'Expenditures 15-22'!G305</f>
        <v>51688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51688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51688</v>
      </c>
      <c r="C1559" s="14" t="s">
        <v>672</v>
      </c>
      <c r="D1559" s="14" t="str">
        <f t="shared" si="23"/>
        <v>Error?</v>
      </c>
    </row>
    <row r="1560" spans="1:4" x14ac:dyDescent="0.2">
      <c r="A1560" s="55">
        <v>1499</v>
      </c>
      <c r="B1560" s="1232">
        <f>'Expenditures 15-22'!K305</f>
        <v>51688</v>
      </c>
      <c r="C1560" s="14" t="s">
        <v>672</v>
      </c>
      <c r="D1560" s="14" t="str">
        <f t="shared" si="23"/>
        <v>Error?</v>
      </c>
    </row>
    <row r="1561" spans="1:4" x14ac:dyDescent="0.2">
      <c r="A1561" s="55">
        <v>1500</v>
      </c>
      <c r="B1561" s="1232">
        <f>'Expenditures 15-22'!K306</f>
        <v>-51688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6159607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6117312</v>
      </c>
      <c r="C1630" s="14" t="s">
        <v>672</v>
      </c>
      <c r="D1630" s="14" t="str">
        <f t="shared" si="24"/>
        <v>Error?</v>
      </c>
    </row>
    <row r="1631" spans="1:4" x14ac:dyDescent="0.2">
      <c r="A1631" s="55">
        <v>1570</v>
      </c>
      <c r="B1631" s="1232">
        <f>'Acct Summary 7-8'!D79</f>
        <v>1074390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1547690</v>
      </c>
      <c r="C1644" s="14" t="s">
        <v>672</v>
      </c>
      <c r="D1644" s="14" t="str">
        <f t="shared" si="24"/>
        <v>Error?</v>
      </c>
    </row>
    <row r="1645" spans="1:4" x14ac:dyDescent="0.2">
      <c r="A1645" s="55">
        <v>1584</v>
      </c>
      <c r="B1645" s="1232">
        <f>'Acct Summary 7-8'!E79</f>
        <v>48612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22518</v>
      </c>
      <c r="C1658" s="14" t="s">
        <v>672</v>
      </c>
      <c r="D1658" s="14" t="str">
        <f t="shared" si="24"/>
        <v>Error?</v>
      </c>
    </row>
    <row r="1659" spans="1:4" x14ac:dyDescent="0.2">
      <c r="A1659" s="55">
        <v>1598</v>
      </c>
      <c r="B1659" s="1232">
        <f>'Acct Summary 7-8'!F79</f>
        <v>793532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936117</v>
      </c>
      <c r="C1672" s="14" t="s">
        <v>672</v>
      </c>
      <c r="D1672" s="14" t="str">
        <f t="shared" si="25"/>
        <v>Error?</v>
      </c>
    </row>
    <row r="1673" spans="1:4" x14ac:dyDescent="0.2">
      <c r="A1673" s="55">
        <v>1612</v>
      </c>
      <c r="B1673" s="1232">
        <f>'Acct Summary 7-8'!G79</f>
        <v>280106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367434</v>
      </c>
      <c r="C1686" s="14" t="s">
        <v>672</v>
      </c>
      <c r="D1686" s="14" t="str">
        <f t="shared" si="25"/>
        <v>Error?</v>
      </c>
    </row>
    <row r="1687" spans="1:4" x14ac:dyDescent="0.2">
      <c r="A1687" s="55">
        <v>1626</v>
      </c>
      <c r="B1687" s="1232">
        <f>'Acct Summary 7-8'!H79</f>
        <v>51688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8145727</v>
      </c>
      <c r="C1744" s="14" t="s">
        <v>672</v>
      </c>
      <c r="D1744" s="14" t="str">
        <f t="shared" si="26"/>
        <v>Error?</v>
      </c>
    </row>
    <row r="1745" spans="1:5" x14ac:dyDescent="0.2">
      <c r="A1745" s="55">
        <v>1684</v>
      </c>
      <c r="B1745" s="1232">
        <f>'Tax Sched 24'!B5</f>
        <v>1402871</v>
      </c>
      <c r="C1745" s="14" t="s">
        <v>672</v>
      </c>
      <c r="D1745" s="14" t="str">
        <f t="shared" si="26"/>
        <v>Error?</v>
      </c>
    </row>
    <row r="1746" spans="1:5" x14ac:dyDescent="0.2">
      <c r="A1746" s="55">
        <v>1685</v>
      </c>
      <c r="B1746" s="1232">
        <f>'Tax Sched 24'!B6</f>
        <v>997340</v>
      </c>
      <c r="C1746" s="14" t="s">
        <v>672</v>
      </c>
      <c r="D1746" s="14" t="str">
        <f t="shared" si="26"/>
        <v>Error?</v>
      </c>
    </row>
    <row r="1747" spans="1:5" x14ac:dyDescent="0.2">
      <c r="A1747" s="55">
        <v>1686</v>
      </c>
      <c r="B1747" s="1232">
        <f>'Tax Sched 24'!B7</f>
        <v>478934</v>
      </c>
      <c r="C1747" s="14" t="s">
        <v>672</v>
      </c>
      <c r="D1747" s="14" t="str">
        <f t="shared" si="26"/>
        <v>Error?</v>
      </c>
    </row>
    <row r="1748" spans="1:5" x14ac:dyDescent="0.2">
      <c r="A1748" s="55">
        <v>1687</v>
      </c>
      <c r="B1748" s="1232">
        <f>'Tax Sched 24'!B8</f>
        <v>165306</v>
      </c>
      <c r="C1748" s="14" t="s">
        <v>672</v>
      </c>
      <c r="D1748" s="14" t="str">
        <f t="shared" si="26"/>
        <v>Error?</v>
      </c>
    </row>
    <row r="1749" spans="1:5" x14ac:dyDescent="0.2">
      <c r="A1749" s="55">
        <v>1688</v>
      </c>
      <c r="B1749" s="1232">
        <f>'Tax Sched 24'!B10</f>
        <v>6497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61774</v>
      </c>
      <c r="C1752" s="14" t="s">
        <v>672</v>
      </c>
      <c r="D1752" s="14" t="str">
        <f t="shared" si="26"/>
        <v>Error?</v>
      </c>
    </row>
    <row r="1753" spans="1:5" x14ac:dyDescent="0.2">
      <c r="A1753" s="55">
        <v>1692</v>
      </c>
      <c r="B1753" s="1232">
        <f>'Tax Sched 24'!B12</f>
        <v>6497</v>
      </c>
      <c r="C1753" s="14" t="s">
        <v>672</v>
      </c>
      <c r="D1753" s="14" t="str">
        <f t="shared" si="26"/>
        <v>Error?</v>
      </c>
    </row>
    <row r="1754" spans="1:5" x14ac:dyDescent="0.2">
      <c r="A1754" s="55">
        <v>1693</v>
      </c>
      <c r="B1754" s="1232">
        <f>'Tax Sched 24'!B14</f>
        <v>115511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11664248</v>
      </c>
      <c r="C1759" s="14" t="s">
        <v>672</v>
      </c>
      <c r="D1759" s="14" t="str">
        <f t="shared" si="26"/>
        <v>Error?</v>
      </c>
    </row>
    <row r="1760" spans="1:5" x14ac:dyDescent="0.2">
      <c r="A1760" s="55">
        <v>1699</v>
      </c>
      <c r="B1760" s="1232">
        <f>'Tax Sched 24'!D4</f>
        <v>8145727</v>
      </c>
      <c r="C1760" s="14" t="s">
        <v>672</v>
      </c>
      <c r="D1760" s="14" t="str">
        <f t="shared" si="26"/>
        <v>Error?</v>
      </c>
    </row>
    <row r="1761" spans="1:5" x14ac:dyDescent="0.2">
      <c r="A1761" s="55">
        <v>1700</v>
      </c>
      <c r="B1761" s="1232">
        <f>'Tax Sched 24'!D5</f>
        <v>1402871</v>
      </c>
      <c r="C1761" s="14" t="s">
        <v>672</v>
      </c>
      <c r="D1761" s="14" t="str">
        <f t="shared" si="26"/>
        <v>Error?</v>
      </c>
    </row>
    <row r="1762" spans="1:5" s="80" customFormat="1" x14ac:dyDescent="0.2">
      <c r="A1762" s="55">
        <v>1701</v>
      </c>
      <c r="B1762" s="1232">
        <f>'Tax Sched 24'!D6</f>
        <v>997340</v>
      </c>
      <c r="C1762" s="14" t="s">
        <v>672</v>
      </c>
      <c r="D1762" s="14" t="str">
        <f t="shared" si="26"/>
        <v>Error?</v>
      </c>
      <c r="E1762" s="81"/>
    </row>
    <row r="1763" spans="1:5" x14ac:dyDescent="0.2">
      <c r="A1763" s="55">
        <v>1702</v>
      </c>
      <c r="B1763" s="1232">
        <f>'Tax Sched 24'!D7</f>
        <v>478934</v>
      </c>
      <c r="C1763" s="14" t="s">
        <v>672</v>
      </c>
      <c r="D1763" s="14" t="str">
        <f t="shared" si="26"/>
        <v>Error?</v>
      </c>
    </row>
    <row r="1764" spans="1:5" x14ac:dyDescent="0.2">
      <c r="A1764" s="55">
        <v>1703</v>
      </c>
      <c r="B1764" s="1232">
        <f>'Tax Sched 24'!D8</f>
        <v>165306</v>
      </c>
      <c r="C1764" s="14" t="s">
        <v>672</v>
      </c>
      <c r="D1764" s="14" t="str">
        <f t="shared" si="26"/>
        <v>Error?</v>
      </c>
    </row>
    <row r="1765" spans="1:5" x14ac:dyDescent="0.2">
      <c r="A1765" s="55">
        <v>1704</v>
      </c>
      <c r="B1765" s="1232">
        <f>'Tax Sched 24'!D10</f>
        <v>6497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61774</v>
      </c>
      <c r="C1768" s="14" t="s">
        <v>672</v>
      </c>
      <c r="D1768" s="14" t="str">
        <f t="shared" si="26"/>
        <v>Error?</v>
      </c>
    </row>
    <row r="1769" spans="1:5" x14ac:dyDescent="0.2">
      <c r="A1769" s="55">
        <v>1708</v>
      </c>
      <c r="B1769" s="1232">
        <f>'Tax Sched 24'!D12</f>
        <v>6497</v>
      </c>
      <c r="C1769" s="14" t="s">
        <v>672</v>
      </c>
      <c r="D1769" s="14" t="str">
        <f t="shared" si="26"/>
        <v>Error?</v>
      </c>
    </row>
    <row r="1770" spans="1:5" x14ac:dyDescent="0.2">
      <c r="A1770" s="55">
        <v>1709</v>
      </c>
      <c r="B1770" s="1232">
        <f>'Tax Sched 24'!D14</f>
        <v>115511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11664248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8546119</v>
      </c>
      <c r="C1792" s="14" t="s">
        <v>672</v>
      </c>
      <c r="D1792" s="14" t="str">
        <f t="shared" si="27"/>
        <v>Error?</v>
      </c>
    </row>
    <row r="1793" spans="1:4" x14ac:dyDescent="0.2">
      <c r="A1793" s="55">
        <v>1732</v>
      </c>
      <c r="B1793" s="1232">
        <f>'Tax Sched 24'!F5</f>
        <v>1610022</v>
      </c>
      <c r="C1793" s="14" t="s">
        <v>672</v>
      </c>
      <c r="D1793" s="14" t="str">
        <f t="shared" si="27"/>
        <v>Error?</v>
      </c>
    </row>
    <row r="1794" spans="1:4" x14ac:dyDescent="0.2">
      <c r="A1794" s="55">
        <v>1733</v>
      </c>
      <c r="B1794" s="1232">
        <f>'Tax Sched 24'!F6</f>
        <v>1304978</v>
      </c>
      <c r="C1794" s="14" t="s">
        <v>672</v>
      </c>
      <c r="D1794" s="14" t="str">
        <f t="shared" si="27"/>
        <v>Error?</v>
      </c>
    </row>
    <row r="1795" spans="1:4" x14ac:dyDescent="0.2">
      <c r="A1795" s="55">
        <v>1734</v>
      </c>
      <c r="B1795" s="1232">
        <f>'Tax Sched 24'!F7</f>
        <v>520007</v>
      </c>
      <c r="C1795" s="14" t="s">
        <v>672</v>
      </c>
      <c r="D1795" s="14" t="str">
        <f t="shared" si="27"/>
        <v>Error?</v>
      </c>
    </row>
    <row r="1796" spans="1:4" x14ac:dyDescent="0.2">
      <c r="A1796" s="55">
        <v>1735</v>
      </c>
      <c r="B1796" s="1232">
        <f>'Tax Sched 24'!F8</f>
        <v>180016</v>
      </c>
      <c r="C1796" s="14" t="s">
        <v>672</v>
      </c>
      <c r="D1796" s="14" t="str">
        <f t="shared" si="27"/>
        <v>Error?</v>
      </c>
    </row>
    <row r="1797" spans="1:4" x14ac:dyDescent="0.2">
      <c r="A1797" s="55">
        <v>1736</v>
      </c>
      <c r="B1797" s="1232">
        <f>'Tax Sched 24'!F10</f>
        <v>230017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80012</v>
      </c>
      <c r="C1800" s="14" t="s">
        <v>672</v>
      </c>
      <c r="D1800" s="14" t="str">
        <f t="shared" si="27"/>
        <v>Error?</v>
      </c>
    </row>
    <row r="1801" spans="1:4" x14ac:dyDescent="0.2">
      <c r="A1801" s="55">
        <v>1740</v>
      </c>
      <c r="B1801" s="1232">
        <f>'Tax Sched 24'!F12</f>
        <v>100003</v>
      </c>
      <c r="C1801" s="14" t="s">
        <v>672</v>
      </c>
      <c r="D1801" s="14" t="str">
        <f t="shared" si="27"/>
        <v>Error?</v>
      </c>
    </row>
    <row r="1802" spans="1:4" x14ac:dyDescent="0.2">
      <c r="A1802" s="55">
        <v>1741</v>
      </c>
      <c r="B1802" s="1232">
        <f>'Tax Sched 24'!F14</f>
        <v>116035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8546119</v>
      </c>
      <c r="D1808" s="14" t="str">
        <f t="shared" si="27"/>
        <v>Error?</v>
      </c>
    </row>
    <row r="1809" spans="1:4" x14ac:dyDescent="0.2">
      <c r="A1809" s="55">
        <v>1748</v>
      </c>
      <c r="B1809" s="1232">
        <f>'Tax Sched 24'!E5</f>
        <v>1610022</v>
      </c>
      <c r="D1809" s="14" t="str">
        <f t="shared" si="27"/>
        <v>Error?</v>
      </c>
    </row>
    <row r="1810" spans="1:4" x14ac:dyDescent="0.2">
      <c r="A1810" s="55">
        <v>1749</v>
      </c>
      <c r="B1810" s="1232">
        <f>'Tax Sched 24'!E6</f>
        <v>1304978</v>
      </c>
      <c r="D1810" s="14" t="str">
        <f t="shared" si="27"/>
        <v>Error?</v>
      </c>
    </row>
    <row r="1811" spans="1:4" x14ac:dyDescent="0.2">
      <c r="A1811" s="55">
        <v>1750</v>
      </c>
      <c r="B1811" s="1232">
        <f>'Tax Sched 24'!E7</f>
        <v>520007</v>
      </c>
      <c r="D1811" s="14" t="str">
        <f t="shared" si="27"/>
        <v>Error?</v>
      </c>
    </row>
    <row r="1812" spans="1:4" x14ac:dyDescent="0.2">
      <c r="A1812" s="55">
        <v>1751</v>
      </c>
      <c r="B1812" s="1232">
        <f>'Tax Sched 24'!E8</f>
        <v>180016</v>
      </c>
      <c r="D1812" s="14" t="str">
        <f t="shared" si="27"/>
        <v>Error?</v>
      </c>
    </row>
    <row r="1813" spans="1:4" x14ac:dyDescent="0.2">
      <c r="A1813" s="55">
        <v>1752</v>
      </c>
      <c r="B1813" s="1232">
        <f>'Tax Sched 24'!E10</f>
        <v>230017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80012</v>
      </c>
      <c r="D1816" s="14" t="str">
        <f t="shared" si="27"/>
        <v>Error?</v>
      </c>
    </row>
    <row r="1817" spans="1:4" x14ac:dyDescent="0.2">
      <c r="A1817" s="55">
        <v>1756</v>
      </c>
      <c r="B1817" s="1232">
        <f>'Tax Sched 24'!E12</f>
        <v>100003</v>
      </c>
      <c r="D1817" s="14" t="str">
        <f t="shared" si="27"/>
        <v>Error?</v>
      </c>
    </row>
    <row r="1818" spans="1:4" x14ac:dyDescent="0.2">
      <c r="A1818" s="55">
        <v>1757</v>
      </c>
      <c r="B1818" s="1232">
        <f>'Tax Sched 24'!E14</f>
        <v>116035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12907255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15890000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115511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1642</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117153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117153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434584</v>
      </c>
      <c r="D2008" s="14" t="str">
        <f t="shared" si="30"/>
        <v>Error?</v>
      </c>
    </row>
    <row r="2009" spans="1:4" x14ac:dyDescent="0.2">
      <c r="A2009" s="55">
        <v>1948</v>
      </c>
      <c r="B2009" s="1232">
        <f>'Cap Outlay Deprec 27'!C8</f>
        <v>8027498</v>
      </c>
      <c r="D2009" s="14" t="str">
        <f t="shared" si="30"/>
        <v>Error?</v>
      </c>
    </row>
    <row r="2010" spans="1:4" x14ac:dyDescent="0.2">
      <c r="A2010" s="55">
        <v>1949</v>
      </c>
      <c r="B2010" s="1232">
        <f>'Cap Outlay Deprec 27'!C10</f>
        <v>21070094</v>
      </c>
      <c r="D2010" s="14" t="str">
        <f t="shared" si="30"/>
        <v>Error?</v>
      </c>
    </row>
    <row r="2011" spans="1:4" x14ac:dyDescent="0.2">
      <c r="A2011" s="55">
        <v>1950</v>
      </c>
      <c r="B2011" s="1232">
        <f>'Cap Outlay Deprec 27'!C12</f>
        <v>2881299</v>
      </c>
      <c r="D2011" s="14" t="str">
        <f t="shared" si="30"/>
        <v>Error?</v>
      </c>
    </row>
    <row r="2012" spans="1:4" x14ac:dyDescent="0.2">
      <c r="A2012" s="55">
        <v>1951</v>
      </c>
      <c r="B2012" s="1232">
        <f>'Cap Outlay Deprec 27'!C13</f>
        <v>292968</v>
      </c>
      <c r="D2012" s="14" t="str">
        <f t="shared" si="30"/>
        <v>Error?</v>
      </c>
    </row>
    <row r="2013" spans="1:4" x14ac:dyDescent="0.2">
      <c r="A2013" s="55">
        <v>1952</v>
      </c>
      <c r="B2013" s="1232">
        <f>'Cap Outlay Deprec 27'!C16</f>
        <v>34112693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1509420</v>
      </c>
      <c r="D2016" s="14" t="str">
        <f t="shared" si="30"/>
        <v>Error?</v>
      </c>
    </row>
    <row r="2017" spans="1:4" x14ac:dyDescent="0.2">
      <c r="A2017" s="55">
        <v>1956</v>
      </c>
      <c r="B2017" s="1232">
        <f>'Cap Outlay Deprec 27'!D12</f>
        <v>99966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1609386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178169</v>
      </c>
      <c r="D2023" s="14" t="str">
        <f t="shared" si="30"/>
        <v>Error?</v>
      </c>
    </row>
    <row r="2024" spans="1:4" x14ac:dyDescent="0.2">
      <c r="A2024" s="55">
        <v>1963</v>
      </c>
      <c r="B2024" s="1232">
        <f>'Cap Outlay Deprec 27'!E13</f>
        <v>240524</v>
      </c>
      <c r="D2024" s="14" t="str">
        <f t="shared" si="30"/>
        <v>Error?</v>
      </c>
    </row>
    <row r="2025" spans="1:4" x14ac:dyDescent="0.2">
      <c r="A2025" s="55">
        <v>1964</v>
      </c>
      <c r="B2025" s="1232">
        <f>'Cap Outlay Deprec 27'!E16</f>
        <v>1824943</v>
      </c>
      <c r="C2025" s="14" t="s">
        <v>672</v>
      </c>
      <c r="D2025" s="14" t="str">
        <f t="shared" si="30"/>
        <v>Error?</v>
      </c>
    </row>
    <row r="2026" spans="1:4" x14ac:dyDescent="0.2">
      <c r="A2026" s="55">
        <v>1965</v>
      </c>
      <c r="B2026" s="1232">
        <f>'Cap Outlay Deprec 27'!F5</f>
        <v>434584</v>
      </c>
      <c r="C2026" s="14" t="s">
        <v>672</v>
      </c>
      <c r="D2026" s="14" t="str">
        <f t="shared" si="30"/>
        <v>Error?</v>
      </c>
    </row>
    <row r="2027" spans="1:4" x14ac:dyDescent="0.2">
      <c r="A2027" s="55">
        <v>1966</v>
      </c>
      <c r="B2027" s="1232">
        <f>'Cap Outlay Deprec 27'!F8</f>
        <v>8027498</v>
      </c>
      <c r="C2027" s="14" t="s">
        <v>672</v>
      </c>
      <c r="D2027" s="14" t="str">
        <f t="shared" si="30"/>
        <v>Error?</v>
      </c>
    </row>
    <row r="2028" spans="1:4" x14ac:dyDescent="0.2">
      <c r="A2028" s="55">
        <v>1967</v>
      </c>
      <c r="B2028" s="1232">
        <f>'Cap Outlay Deprec 27'!F10</f>
        <v>22579514</v>
      </c>
      <c r="C2028" s="14" t="s">
        <v>672</v>
      </c>
      <c r="D2028" s="14" t="str">
        <f t="shared" si="30"/>
        <v>Error?</v>
      </c>
    </row>
    <row r="2029" spans="1:4" x14ac:dyDescent="0.2">
      <c r="A2029" s="55">
        <v>1968</v>
      </c>
      <c r="B2029" s="1232">
        <f>'Cap Outlay Deprec 27'!F12</f>
        <v>2803096</v>
      </c>
      <c r="C2029" s="14" t="s">
        <v>672</v>
      </c>
      <c r="D2029" s="14" t="str">
        <f t="shared" si="30"/>
        <v>Error?</v>
      </c>
    </row>
    <row r="2030" spans="1:4" x14ac:dyDescent="0.2">
      <c r="A2030" s="55">
        <v>1969</v>
      </c>
      <c r="B2030" s="1232">
        <f>'Cap Outlay Deprec 27'!F13</f>
        <v>52444</v>
      </c>
      <c r="C2030" s="14" t="s">
        <v>672</v>
      </c>
      <c r="D2030" s="14" t="str">
        <f t="shared" si="30"/>
        <v>Error?</v>
      </c>
    </row>
    <row r="2031" spans="1:4" x14ac:dyDescent="0.2">
      <c r="A2031" s="55">
        <v>1970</v>
      </c>
      <c r="B2031" s="1232">
        <f>'Cap Outlay Deprec 27'!F16</f>
        <v>33897136</v>
      </c>
      <c r="C2031" s="14" t="s">
        <v>672</v>
      </c>
      <c r="D2031" s="14" t="str">
        <f t="shared" si="30"/>
        <v>Error?</v>
      </c>
    </row>
    <row r="2032" spans="1:4" x14ac:dyDescent="0.2">
      <c r="A2032" s="83">
        <v>1971</v>
      </c>
      <c r="D2032" s="14" t="str">
        <f t="shared" si="30"/>
        <v>OK</v>
      </c>
    </row>
    <row r="2033" spans="1:4" x14ac:dyDescent="0.2">
      <c r="A2033" s="55">
        <v>1972</v>
      </c>
      <c r="B2033" s="1232">
        <f>'Cap Outlay Deprec 27'!H8</f>
        <v>5461945</v>
      </c>
      <c r="D2033" s="14" t="str">
        <f t="shared" si="30"/>
        <v>Error?</v>
      </c>
    </row>
    <row r="2034" spans="1:4" x14ac:dyDescent="0.2">
      <c r="A2034" s="55">
        <v>1973</v>
      </c>
      <c r="B2034" s="1232">
        <f>'Cap Outlay Deprec 27'!H10</f>
        <v>3876201</v>
      </c>
      <c r="D2034" s="14" t="str">
        <f t="shared" si="30"/>
        <v>Error?</v>
      </c>
    </row>
    <row r="2035" spans="1:4" x14ac:dyDescent="0.2">
      <c r="A2035" s="55">
        <v>1974</v>
      </c>
      <c r="B2035" s="1232">
        <f>'Cap Outlay Deprec 27'!H12</f>
        <v>1513157</v>
      </c>
      <c r="D2035" s="14" t="str">
        <f t="shared" si="30"/>
        <v>Error?</v>
      </c>
    </row>
    <row r="2036" spans="1:4" x14ac:dyDescent="0.2">
      <c r="A2036" s="55">
        <v>1975</v>
      </c>
      <c r="B2036" s="1232">
        <f>'Cap Outlay Deprec 27'!H13</f>
        <v>282858</v>
      </c>
      <c r="D2036" s="14" t="str">
        <f t="shared" si="30"/>
        <v>Error?</v>
      </c>
    </row>
    <row r="2037" spans="1:4" x14ac:dyDescent="0.2">
      <c r="A2037" s="55">
        <v>1976</v>
      </c>
      <c r="B2037" s="1232">
        <f>'Cap Outlay Deprec 27'!H16</f>
        <v>11134161</v>
      </c>
      <c r="C2037" s="14" t="s">
        <v>672</v>
      </c>
      <c r="D2037" s="14" t="str">
        <f t="shared" si="30"/>
        <v>Error?</v>
      </c>
    </row>
    <row r="2038" spans="1:4" x14ac:dyDescent="0.2">
      <c r="A2038" s="83">
        <v>1977</v>
      </c>
      <c r="D2038" s="14" t="str">
        <f t="shared" si="30"/>
        <v>OK</v>
      </c>
    </row>
    <row r="2039" spans="1:4" x14ac:dyDescent="0.2">
      <c r="A2039" s="55">
        <v>1978</v>
      </c>
      <c r="B2039" s="1232">
        <f>'Cap Outlay Deprec 27'!I8</f>
        <v>160550</v>
      </c>
      <c r="D2039" s="14" t="str">
        <f t="shared" si="30"/>
        <v>Error?</v>
      </c>
    </row>
    <row r="2040" spans="1:4" x14ac:dyDescent="0.2">
      <c r="A2040" s="55">
        <v>1979</v>
      </c>
      <c r="B2040" s="1232">
        <f>'Cap Outlay Deprec 27'!I10</f>
        <v>1108724</v>
      </c>
      <c r="D2040" s="14" t="str">
        <f t="shared" si="30"/>
        <v>Error?</v>
      </c>
    </row>
    <row r="2041" spans="1:4" x14ac:dyDescent="0.2">
      <c r="A2041" s="55">
        <v>1980</v>
      </c>
      <c r="B2041" s="1232">
        <f>'Cap Outlay Deprec 27'!I12</f>
        <v>280306</v>
      </c>
      <c r="D2041" s="14" t="str">
        <f t="shared" si="30"/>
        <v>Error?</v>
      </c>
    </row>
    <row r="2042" spans="1:4" x14ac:dyDescent="0.2">
      <c r="A2042" s="55">
        <v>1981</v>
      </c>
      <c r="B2042" s="1232">
        <f>'Cap Outlay Deprec 27'!I13</f>
        <v>3442</v>
      </c>
      <c r="D2042" s="14" t="str">
        <f t="shared" si="30"/>
        <v>Error?</v>
      </c>
    </row>
    <row r="2043" spans="1:4" x14ac:dyDescent="0.2">
      <c r="A2043" s="55">
        <v>1982</v>
      </c>
      <c r="B2043" s="1232">
        <f>'Cap Outlay Deprec 27'!I16</f>
        <v>1553022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178171</v>
      </c>
      <c r="D2047" s="14" t="str">
        <f t="shared" ref="D2047:D2110" si="31">IF(ISBLANK(B2047),"OK",IF(A2047-B2047=0,"OK","Error?"))</f>
        <v>Error?</v>
      </c>
    </row>
    <row r="2048" spans="1:4" x14ac:dyDescent="0.2">
      <c r="A2048" s="55">
        <v>1987</v>
      </c>
      <c r="B2048" s="1232">
        <f>'Cap Outlay Deprec 27'!J13</f>
        <v>240524</v>
      </c>
      <c r="D2048" s="14" t="str">
        <f t="shared" si="31"/>
        <v>Error?</v>
      </c>
    </row>
    <row r="2049" spans="1:4" x14ac:dyDescent="0.2">
      <c r="A2049" s="55">
        <v>1988</v>
      </c>
      <c r="B2049" s="1232">
        <f>'Cap Outlay Deprec 27'!J16</f>
        <v>418695</v>
      </c>
      <c r="C2049" s="14" t="s">
        <v>672</v>
      </c>
      <c r="D2049" s="14" t="str">
        <f t="shared" si="31"/>
        <v>Error?</v>
      </c>
    </row>
    <row r="2050" spans="1:4" x14ac:dyDescent="0.2">
      <c r="A2050" s="83">
        <v>1989</v>
      </c>
      <c r="D2050" s="14" t="str">
        <f t="shared" si="31"/>
        <v>OK</v>
      </c>
    </row>
    <row r="2051" spans="1:4" x14ac:dyDescent="0.2">
      <c r="A2051" s="55">
        <v>1990</v>
      </c>
      <c r="B2051" s="1232">
        <f>'Cap Outlay Deprec 27'!K8</f>
        <v>5622495</v>
      </c>
      <c r="C2051" s="14" t="s">
        <v>672</v>
      </c>
      <c r="D2051" s="14" t="str">
        <f t="shared" si="31"/>
        <v>Error?</v>
      </c>
    </row>
    <row r="2052" spans="1:4" x14ac:dyDescent="0.2">
      <c r="A2052" s="55">
        <v>1991</v>
      </c>
      <c r="B2052" s="1232">
        <f>'Cap Outlay Deprec 27'!K10</f>
        <v>4984925</v>
      </c>
      <c r="C2052" s="14" t="s">
        <v>672</v>
      </c>
      <c r="D2052" s="14" t="str">
        <f t="shared" si="31"/>
        <v>Error?</v>
      </c>
    </row>
    <row r="2053" spans="1:4" x14ac:dyDescent="0.2">
      <c r="A2053" s="55">
        <v>1992</v>
      </c>
      <c r="B2053" s="1232">
        <f>'Cap Outlay Deprec 27'!K12</f>
        <v>1615292</v>
      </c>
      <c r="C2053" s="14" t="s">
        <v>672</v>
      </c>
      <c r="D2053" s="14" t="str">
        <f t="shared" si="31"/>
        <v>Error?</v>
      </c>
    </row>
    <row r="2054" spans="1:4" x14ac:dyDescent="0.2">
      <c r="A2054" s="55">
        <v>1993</v>
      </c>
      <c r="B2054" s="1232">
        <f>'Cap Outlay Deprec 27'!K13</f>
        <v>45776</v>
      </c>
      <c r="C2054" s="14" t="s">
        <v>672</v>
      </c>
      <c r="D2054" s="14" t="str">
        <f t="shared" si="31"/>
        <v>Error?</v>
      </c>
    </row>
    <row r="2055" spans="1:4" x14ac:dyDescent="0.2">
      <c r="A2055" s="55">
        <v>1994</v>
      </c>
      <c r="B2055" s="1232">
        <f>'Cap Outlay Deprec 27'!K16</f>
        <v>12268488</v>
      </c>
      <c r="C2055" s="14" t="s">
        <v>672</v>
      </c>
      <c r="D2055" s="14" t="str">
        <f t="shared" si="31"/>
        <v>Error?</v>
      </c>
    </row>
    <row r="2056" spans="1:4" x14ac:dyDescent="0.2">
      <c r="A2056" s="55">
        <v>1995</v>
      </c>
      <c r="B2056" s="1232">
        <f>'Cap Outlay Deprec 27'!L5</f>
        <v>434584</v>
      </c>
      <c r="C2056" s="14" t="s">
        <v>672</v>
      </c>
      <c r="D2056" s="14" t="str">
        <f t="shared" si="31"/>
        <v>Error?</v>
      </c>
    </row>
    <row r="2057" spans="1:4" x14ac:dyDescent="0.2">
      <c r="A2057" s="55">
        <v>1996</v>
      </c>
      <c r="B2057" s="1232">
        <f>'Cap Outlay Deprec 27'!L8</f>
        <v>2405003</v>
      </c>
      <c r="C2057" s="14" t="s">
        <v>672</v>
      </c>
      <c r="D2057" s="14" t="str">
        <f t="shared" si="31"/>
        <v>Error?</v>
      </c>
    </row>
    <row r="2058" spans="1:4" x14ac:dyDescent="0.2">
      <c r="A2058" s="55">
        <v>1997</v>
      </c>
      <c r="B2058" s="1232">
        <f>'Cap Outlay Deprec 27'!L10</f>
        <v>17594589</v>
      </c>
      <c r="C2058" s="14" t="s">
        <v>672</v>
      </c>
      <c r="D2058" s="14" t="str">
        <f t="shared" si="31"/>
        <v>Error?</v>
      </c>
    </row>
    <row r="2059" spans="1:4" x14ac:dyDescent="0.2">
      <c r="A2059" s="55">
        <v>1998</v>
      </c>
      <c r="B2059" s="1232">
        <f>'Cap Outlay Deprec 27'!L12</f>
        <v>1187804</v>
      </c>
      <c r="C2059" s="14" t="s">
        <v>672</v>
      </c>
      <c r="D2059" s="14" t="str">
        <f t="shared" si="31"/>
        <v>Error?</v>
      </c>
    </row>
    <row r="2060" spans="1:4" x14ac:dyDescent="0.2">
      <c r="A2060" s="55">
        <v>1999</v>
      </c>
      <c r="B2060" s="1232">
        <f>'Cap Outlay Deprec 27'!L13</f>
        <v>6668</v>
      </c>
      <c r="C2060" s="14" t="s">
        <v>672</v>
      </c>
      <c r="D2060" s="14" t="str">
        <f t="shared" si="31"/>
        <v>Error?</v>
      </c>
    </row>
    <row r="2061" spans="1:4" x14ac:dyDescent="0.2">
      <c r="A2061" s="55">
        <v>2000</v>
      </c>
      <c r="B2061" s="1232">
        <f>'Cap Outlay Deprec 27'!L16</f>
        <v>21628648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36643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194120</v>
      </c>
      <c r="C2088" s="14" t="s">
        <v>672</v>
      </c>
      <c r="D2088" s="14" t="str">
        <f t="shared" si="31"/>
        <v>Error?</v>
      </c>
    </row>
    <row r="2089" spans="1:4" x14ac:dyDescent="0.2">
      <c r="A2089" s="55">
        <v>2028</v>
      </c>
      <c r="B2089" s="1232">
        <f>'Expenditures 15-22'!K92</f>
        <v>141161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253239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9539628</v>
      </c>
      <c r="C2551" s="14" t="s">
        <v>672</v>
      </c>
      <c r="D2551" s="14" t="str">
        <f t="shared" si="38"/>
        <v>Error?</v>
      </c>
    </row>
    <row r="2552" spans="1:4" x14ac:dyDescent="0.2">
      <c r="A2552" s="83">
        <v>2491</v>
      </c>
      <c r="D2552" s="14" t="str">
        <f t="shared" si="38"/>
        <v>OK</v>
      </c>
    </row>
    <row r="2553" spans="1:4" x14ac:dyDescent="0.2">
      <c r="A2553" s="55">
        <v>2492</v>
      </c>
      <c r="B2553" s="1232">
        <f>'Acct Summary 7-8'!C6</f>
        <v>2417550</v>
      </c>
      <c r="C2553" s="14" t="s">
        <v>672</v>
      </c>
      <c r="D2553" s="14" t="str">
        <f t="shared" si="38"/>
        <v>Error?</v>
      </c>
    </row>
    <row r="2554" spans="1:4" x14ac:dyDescent="0.2">
      <c r="A2554" s="55">
        <v>2493</v>
      </c>
      <c r="B2554" s="1232">
        <f>'Acct Summary 7-8'!C7</f>
        <v>346589</v>
      </c>
      <c r="C2554" s="14" t="s">
        <v>672</v>
      </c>
      <c r="D2554" s="14" t="str">
        <f t="shared" si="38"/>
        <v>Error?</v>
      </c>
    </row>
    <row r="2555" spans="1:4" x14ac:dyDescent="0.2">
      <c r="A2555" s="55">
        <v>2494</v>
      </c>
      <c r="B2555" s="1232">
        <f>'Acct Summary 7-8'!C8</f>
        <v>12303767</v>
      </c>
      <c r="C2555" s="14" t="s">
        <v>672</v>
      </c>
      <c r="D2555" s="14" t="str">
        <f t="shared" si="38"/>
        <v>Error?</v>
      </c>
    </row>
    <row r="2556" spans="1:4" x14ac:dyDescent="0.2">
      <c r="A2556" s="55">
        <v>2495</v>
      </c>
      <c r="B2556" s="1232">
        <f>'Acct Summary 7-8'!C12</f>
        <v>9419578</v>
      </c>
      <c r="C2556" s="14" t="s">
        <v>672</v>
      </c>
      <c r="D2556" s="14" t="str">
        <f t="shared" si="38"/>
        <v>Error?</v>
      </c>
    </row>
    <row r="2557" spans="1:4" x14ac:dyDescent="0.2">
      <c r="A2557" s="55">
        <v>2496</v>
      </c>
      <c r="B2557" s="1232">
        <f>'Acct Summary 7-8'!C13</f>
        <v>2591203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335281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12346062</v>
      </c>
      <c r="C2561" s="14" t="s">
        <v>672</v>
      </c>
      <c r="D2561" s="14" t="str">
        <f t="shared" si="39"/>
        <v>Error?</v>
      </c>
    </row>
    <row r="2562" spans="1:4" x14ac:dyDescent="0.2">
      <c r="A2562" s="55">
        <v>2501</v>
      </c>
      <c r="B2562" s="1232">
        <f>'Acct Summary 7-8'!C20</f>
        <v>-42295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1453002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1453002</v>
      </c>
      <c r="C2568" s="14" t="s">
        <v>672</v>
      </c>
      <c r="D2568" s="14" t="str">
        <f t="shared" si="39"/>
        <v>Error?</v>
      </c>
    </row>
    <row r="2569" spans="1:4" x14ac:dyDescent="0.2">
      <c r="A2569" s="55">
        <v>2508</v>
      </c>
      <c r="B2569" s="1232">
        <f>'Acct Summary 7-8'!D13</f>
        <v>979702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979702</v>
      </c>
      <c r="C2573" s="14" t="s">
        <v>672</v>
      </c>
      <c r="D2573" s="14" t="str">
        <f t="shared" si="39"/>
        <v>Error?</v>
      </c>
    </row>
    <row r="2574" spans="1:4" x14ac:dyDescent="0.2">
      <c r="A2574" s="55">
        <v>2513</v>
      </c>
      <c r="B2574" s="1232">
        <f>'Acct Summary 7-8'!D20</f>
        <v>473300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479430</v>
      </c>
      <c r="C2591" s="14" t="s">
        <v>672</v>
      </c>
      <c r="D2591" s="14" t="str">
        <f t="shared" si="39"/>
        <v>Error?</v>
      </c>
    </row>
    <row r="2592" spans="1:4" x14ac:dyDescent="0.2">
      <c r="A2592" s="83">
        <v>2531</v>
      </c>
      <c r="D2592" s="14" t="str">
        <f t="shared" si="39"/>
        <v>OK</v>
      </c>
    </row>
    <row r="2593" spans="1:4" x14ac:dyDescent="0.2">
      <c r="A2593" s="55">
        <v>2532</v>
      </c>
      <c r="B2593" s="1232">
        <f>'Acct Summary 7-8'!F6</f>
        <v>191983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671413</v>
      </c>
      <c r="C2595" s="14" t="s">
        <v>672</v>
      </c>
      <c r="D2595" s="14" t="str">
        <f t="shared" si="39"/>
        <v>Error?</v>
      </c>
    </row>
    <row r="2596" spans="1:4" x14ac:dyDescent="0.2">
      <c r="A2596" s="55">
        <v>2535</v>
      </c>
      <c r="B2596" s="1232">
        <f>'Acct Summary 7-8'!F13</f>
        <v>528828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528828</v>
      </c>
      <c r="C2600" s="14" t="s">
        <v>672</v>
      </c>
      <c r="D2600" s="14" t="str">
        <f t="shared" si="39"/>
        <v>Error?</v>
      </c>
    </row>
    <row r="2601" spans="1:4" x14ac:dyDescent="0.2">
      <c r="A2601" s="55">
        <v>2540</v>
      </c>
      <c r="B2601" s="1232">
        <f>'Acct Summary 7-8'!F20</f>
        <v>142585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464124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464124</v>
      </c>
      <c r="C2606" s="14" t="s">
        <v>672</v>
      </c>
      <c r="D2606" s="14" t="str">
        <f t="shared" si="39"/>
        <v>Error?</v>
      </c>
    </row>
    <row r="2607" spans="1:4" x14ac:dyDescent="0.2">
      <c r="A2607" s="55">
        <v>2546</v>
      </c>
      <c r="B2607" s="1232">
        <f>'Acct Summary 7-8'!G12</f>
        <v>180451</v>
      </c>
      <c r="C2607" s="14" t="s">
        <v>672</v>
      </c>
      <c r="D2607" s="14" t="str">
        <f t="shared" si="39"/>
        <v>Error?</v>
      </c>
    </row>
    <row r="2608" spans="1:4" x14ac:dyDescent="0.2">
      <c r="A2608" s="55">
        <v>2547</v>
      </c>
      <c r="B2608" s="1232">
        <f>'Acct Summary 7-8'!G13</f>
        <v>196345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376796</v>
      </c>
      <c r="C2612" s="14" t="s">
        <v>672</v>
      </c>
      <c r="D2612" s="14" t="str">
        <f t="shared" si="39"/>
        <v>Error?</v>
      </c>
    </row>
    <row r="2613" spans="1:4" x14ac:dyDescent="0.2">
      <c r="A2613" s="55">
        <v>2552</v>
      </c>
      <c r="B2613" s="1232">
        <f>'Acct Summary 7-8'!G20</f>
        <v>87328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997671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997671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1273765</v>
      </c>
      <c r="C2634" s="14" t="s">
        <v>672</v>
      </c>
      <c r="D2634" s="14" t="str">
        <f t="shared" si="40"/>
        <v>Error?</v>
      </c>
    </row>
    <row r="2635" spans="1:4" x14ac:dyDescent="0.2">
      <c r="A2635" s="55">
        <v>2574</v>
      </c>
      <c r="B2635" s="1232">
        <f>'Acct Summary 7-8'!E17</f>
        <v>1273765</v>
      </c>
      <c r="C2635" s="14" t="s">
        <v>672</v>
      </c>
      <c r="D2635" s="14" t="str">
        <f t="shared" si="40"/>
        <v>Error?</v>
      </c>
    </row>
    <row r="2636" spans="1:4" x14ac:dyDescent="0.2">
      <c r="A2636" s="55">
        <v>2575</v>
      </c>
      <c r="B2636" s="1232">
        <f>'Acct Summary 7-8'!E20</f>
        <v>-276094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51688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51688</v>
      </c>
      <c r="C2661" s="14" t="s">
        <v>672</v>
      </c>
      <c r="D2661" s="14" t="str">
        <f t="shared" si="40"/>
        <v>Error?</v>
      </c>
    </row>
    <row r="2662" spans="1:4" x14ac:dyDescent="0.2">
      <c r="A2662" s="55">
        <v>2601</v>
      </c>
      <c r="B2662" s="1232">
        <f>'Acct Summary 7-8'!H20</f>
        <v>-51688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157477</v>
      </c>
      <c r="C2789" s="14" t="s">
        <v>672</v>
      </c>
      <c r="D2789" s="14" t="str">
        <f t="shared" si="42"/>
        <v>Error?</v>
      </c>
    </row>
    <row r="2790" spans="1:4" x14ac:dyDescent="0.2">
      <c r="A2790" s="55">
        <v>2729</v>
      </c>
      <c r="B2790" s="1232">
        <f>'Expenditures 15-22'!E102</f>
        <v>157477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116524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660701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251983</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542099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660701</v>
      </c>
      <c r="D2912" s="14" t="str">
        <f t="shared" si="44"/>
        <v>Error?</v>
      </c>
    </row>
    <row r="2913" spans="1:4" x14ac:dyDescent="0.2">
      <c r="A2913" s="55">
        <v>2852</v>
      </c>
      <c r="B2913" s="1232">
        <f>'Assets-Liab 5-6'!I41</f>
        <v>660701</v>
      </c>
      <c r="C2913" s="14" t="s">
        <v>672</v>
      </c>
      <c r="D2913" s="14" t="str">
        <f t="shared" si="44"/>
        <v>Error?</v>
      </c>
    </row>
    <row r="2914" spans="1:4" x14ac:dyDescent="0.2">
      <c r="A2914" s="55">
        <v>2853</v>
      </c>
      <c r="B2914" s="1232">
        <f>'Assets-Liab 5-6'!L33</f>
        <v>409210</v>
      </c>
      <c r="D2914" s="14" t="str">
        <f t="shared" si="44"/>
        <v>Error?</v>
      </c>
    </row>
    <row r="2915" spans="1:4" x14ac:dyDescent="0.2">
      <c r="A2915" s="83">
        <v>2854</v>
      </c>
      <c r="D2915" s="14" t="str">
        <f t="shared" si="44"/>
        <v>OK</v>
      </c>
    </row>
    <row r="2916" spans="1:4" x14ac:dyDescent="0.2">
      <c r="A2916" s="55">
        <v>2855</v>
      </c>
      <c r="B2916" s="1232">
        <f>'Assets-Liab 5-6'!L34</f>
        <v>409210</v>
      </c>
      <c r="C2916" s="14" t="s">
        <v>672</v>
      </c>
      <c r="D2916" s="14" t="str">
        <f t="shared" si="44"/>
        <v>Error?</v>
      </c>
    </row>
    <row r="2917" spans="1:4" x14ac:dyDescent="0.2">
      <c r="A2917" s="55">
        <v>2856</v>
      </c>
      <c r="B2917" s="1232">
        <f>'Assets-Liab 5-6'!L41</f>
        <v>542099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73157</v>
      </c>
      <c r="D2949" s="14" t="str">
        <f t="shared" si="45"/>
        <v>Error?</v>
      </c>
    </row>
    <row r="2950" spans="1:4" x14ac:dyDescent="0.2">
      <c r="A2950" s="55">
        <v>2889</v>
      </c>
      <c r="B2950" s="1232">
        <f>'Expenditures 15-22'!E79</f>
        <v>84320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36643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73157</v>
      </c>
      <c r="C2973" s="14" t="s">
        <v>672</v>
      </c>
      <c r="D2973" s="14" t="str">
        <f t="shared" si="45"/>
        <v>Error?</v>
      </c>
    </row>
    <row r="2974" spans="1:4" x14ac:dyDescent="0.2">
      <c r="A2974" s="55">
        <v>2913</v>
      </c>
      <c r="B2974" s="1232">
        <f>'Expenditures 15-22'!K79</f>
        <v>120963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60692</v>
      </c>
      <c r="D3055" s="14" t="str">
        <f t="shared" si="46"/>
        <v>Error?</v>
      </c>
    </row>
    <row r="3056" spans="1:4" x14ac:dyDescent="0.2">
      <c r="A3056" s="55">
        <v>2995</v>
      </c>
      <c r="B3056" s="1232">
        <f>'Expenditures 15-22'!D10</f>
        <v>22601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83293</v>
      </c>
      <c r="C3062" s="14" t="s">
        <v>672</v>
      </c>
      <c r="D3062" s="14" t="str">
        <f t="shared" si="46"/>
        <v>Error?</v>
      </c>
    </row>
    <row r="3063" spans="1:4" x14ac:dyDescent="0.2">
      <c r="A3063" s="83">
        <v>3002</v>
      </c>
      <c r="D3063" s="14" t="str">
        <f t="shared" si="46"/>
        <v>OK</v>
      </c>
    </row>
    <row r="3064" spans="1:4" x14ac:dyDescent="0.2">
      <c r="A3064" s="55">
        <v>3003</v>
      </c>
      <c r="B3064" s="1232">
        <f>'Expenditures 15-22'!D213</f>
        <v>737</v>
      </c>
      <c r="D3064" s="14" t="str">
        <f t="shared" si="46"/>
        <v>Error?</v>
      </c>
    </row>
    <row r="3065" spans="1:4" x14ac:dyDescent="0.2">
      <c r="A3065" s="55">
        <v>3004</v>
      </c>
      <c r="B3065" s="1232">
        <f>'Expenditures 15-22'!K213</f>
        <v>737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132889</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6646</v>
      </c>
      <c r="C3225" s="14" t="s">
        <v>672</v>
      </c>
      <c r="D3225" s="14" t="str">
        <f t="shared" si="49"/>
        <v>Error?</v>
      </c>
    </row>
    <row r="3226" spans="1:4" x14ac:dyDescent="0.2">
      <c r="A3226" s="55">
        <v>3165</v>
      </c>
      <c r="B3226" s="1232">
        <f>'Acct Summary 7-8'!I8</f>
        <v>6646</v>
      </c>
      <c r="C3226" s="14" t="s">
        <v>672</v>
      </c>
      <c r="D3226" s="14" t="str">
        <f t="shared" si="49"/>
        <v>Error?</v>
      </c>
    </row>
    <row r="3227" spans="1:4" x14ac:dyDescent="0.2">
      <c r="A3227" s="55">
        <v>3166</v>
      </c>
      <c r="B3227" s="1232">
        <f>'Acct Summary 7-8'!I20</f>
        <v>6646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-42295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473300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142585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87328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250000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250000</v>
      </c>
      <c r="C3277" s="14" t="s">
        <v>672</v>
      </c>
      <c r="D3277" s="14" t="str">
        <f t="shared" si="50"/>
        <v>Error?</v>
      </c>
    </row>
    <row r="3278" spans="1:4" x14ac:dyDescent="0.2">
      <c r="A3278" s="55">
        <v>3217</v>
      </c>
      <c r="B3278" s="1232">
        <f>'Acct Summary 7-8'!E78</f>
        <v>-26094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-51688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250000</v>
      </c>
      <c r="C3318" s="14" t="s">
        <v>672</v>
      </c>
      <c r="D3318" s="14" t="str">
        <f t="shared" si="50"/>
        <v>Error?</v>
      </c>
    </row>
    <row r="3319" spans="1:4" x14ac:dyDescent="0.2">
      <c r="A3319" s="55">
        <v>3258</v>
      </c>
      <c r="B3319" s="1232">
        <f>'Acct Summary 7-8'!I77</f>
        <v>-250000</v>
      </c>
      <c r="C3319" s="14" t="s">
        <v>672</v>
      </c>
      <c r="D3319" s="14" t="str">
        <f t="shared" si="50"/>
        <v>Error?</v>
      </c>
    </row>
    <row r="3320" spans="1:4" x14ac:dyDescent="0.2">
      <c r="A3320" s="55">
        <v>3259</v>
      </c>
      <c r="B3320" s="1232">
        <f>'Acct Summary 7-8'!I78</f>
        <v>-243354</v>
      </c>
      <c r="C3320" s="14" t="s">
        <v>672</v>
      </c>
      <c r="D3320" s="14" t="str">
        <f t="shared" si="50"/>
        <v>Error?</v>
      </c>
    </row>
    <row r="3321" spans="1:4" x14ac:dyDescent="0.2">
      <c r="A3321" s="55">
        <v>3260</v>
      </c>
      <c r="B3321" s="1232">
        <f>'Acct Summary 7-8'!I79</f>
        <v>904055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660701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471950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126238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11010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2744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339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2094</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614375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147819</v>
      </c>
      <c r="D3387" s="14" t="str">
        <f t="shared" si="51"/>
        <v>Error?</v>
      </c>
    </row>
    <row r="3388" spans="1:4" x14ac:dyDescent="0.2">
      <c r="A3388" s="55">
        <v>3327</v>
      </c>
      <c r="B3388" s="1232">
        <f>'Expenditures 15-22'!D211</f>
        <v>16299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147819</v>
      </c>
      <c r="C3390" s="14" t="s">
        <v>672</v>
      </c>
      <c r="D3390" s="14" t="str">
        <f t="shared" si="51"/>
        <v>Error?</v>
      </c>
    </row>
    <row r="3391" spans="1:4" x14ac:dyDescent="0.2">
      <c r="A3391" s="55">
        <v>3330</v>
      </c>
      <c r="B3391" s="1232">
        <f>'Expenditures 15-22'!K211</f>
        <v>16299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1011883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1520973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8527</v>
      </c>
      <c r="D3417" s="14" t="str">
        <f t="shared" si="52"/>
        <v>Error?</v>
      </c>
    </row>
    <row r="3418" spans="1:4" x14ac:dyDescent="0.2">
      <c r="A3418" s="83">
        <v>3357</v>
      </c>
      <c r="D3418" s="14" t="str">
        <f t="shared" si="52"/>
        <v>OK</v>
      </c>
    </row>
    <row r="3419" spans="1:4" x14ac:dyDescent="0.2">
      <c r="A3419" s="55">
        <v>3358</v>
      </c>
      <c r="B3419" s="1232">
        <f>'Assets-Liab 5-6'!F4</f>
        <v>867902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360687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544177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290116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283791</v>
      </c>
      <c r="C3446" s="14" t="s">
        <v>672</v>
      </c>
      <c r="D3446" s="14" t="str">
        <f t="shared" si="52"/>
        <v>Error?</v>
      </c>
    </row>
    <row r="3447" spans="1:4" x14ac:dyDescent="0.2">
      <c r="A3447" s="55">
        <v>3386</v>
      </c>
      <c r="B3447" s="1232">
        <f>'Tax Sched 24'!D16</f>
        <v>283791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220046</v>
      </c>
      <c r="C3449" s="14" t="s">
        <v>672</v>
      </c>
      <c r="D3449" s="14" t="str">
        <f t="shared" si="52"/>
        <v>Error?</v>
      </c>
    </row>
    <row r="3450" spans="1:4" x14ac:dyDescent="0.2">
      <c r="A3450" s="55">
        <v>3389</v>
      </c>
      <c r="B3450" s="1232">
        <f>'Tax Sched 24'!E16</f>
        <v>220046</v>
      </c>
      <c r="D3450" s="14" t="str">
        <f t="shared" si="52"/>
        <v>Error?</v>
      </c>
    </row>
    <row r="3451" spans="1:4" x14ac:dyDescent="0.2">
      <c r="A3451" s="55">
        <v>3390</v>
      </c>
      <c r="B3451" s="1232">
        <f>'Cap Outlay Deprec 27'!C15</f>
        <v>1406250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1406250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15649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53</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15702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15702</v>
      </c>
      <c r="D3567" s="14" t="str">
        <f t="shared" si="54"/>
        <v>Error?</v>
      </c>
    </row>
    <row r="3568" spans="1:4" x14ac:dyDescent="0.2">
      <c r="A3568" s="55">
        <v>3507</v>
      </c>
      <c r="B3568" s="1232">
        <f>'Assets-Liab 5-6'!K41</f>
        <v>15702</v>
      </c>
      <c r="C3568" s="14" t="s">
        <v>672</v>
      </c>
      <c r="D3568" s="14" t="str">
        <f t="shared" si="54"/>
        <v>Error?</v>
      </c>
    </row>
    <row r="3569" spans="1:4" x14ac:dyDescent="0.2">
      <c r="A3569" s="55">
        <v>3508</v>
      </c>
      <c r="B3569" s="1232">
        <f>'Acct Summary 7-8'!K4</f>
        <v>6499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6499</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6499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6499</v>
      </c>
      <c r="C3588" s="14" t="s">
        <v>672</v>
      </c>
      <c r="D3588" s="14" t="str">
        <f t="shared" si="55"/>
        <v>Error?</v>
      </c>
    </row>
    <row r="3589" spans="1:4" x14ac:dyDescent="0.2">
      <c r="A3589" s="55">
        <v>3528</v>
      </c>
      <c r="B3589" s="1232">
        <f>'Acct Summary 7-8'!K79</f>
        <v>9203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15702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6499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105988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3706663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16010430</v>
      </c>
      <c r="C4122" s="14" t="s">
        <v>672</v>
      </c>
      <c r="D4122" s="14" t="str">
        <f t="shared" si="63"/>
        <v>Error?</v>
      </c>
    </row>
    <row r="4123" spans="1:4" x14ac:dyDescent="0.2">
      <c r="A4123" s="55">
        <v>4062</v>
      </c>
      <c r="B4123" s="1232">
        <f>'Acct Summary 7-8'!D10</f>
        <v>1453002</v>
      </c>
      <c r="C4123" s="14" t="s">
        <v>672</v>
      </c>
      <c r="D4123" s="14" t="str">
        <f t="shared" si="63"/>
        <v>Error?</v>
      </c>
    </row>
    <row r="4124" spans="1:4" x14ac:dyDescent="0.2">
      <c r="A4124" s="55">
        <v>4063</v>
      </c>
      <c r="B4124" s="1232">
        <f>'Acct Summary 7-8'!E10</f>
        <v>997671</v>
      </c>
      <c r="C4124" s="14" t="s">
        <v>672</v>
      </c>
      <c r="D4124" s="14" t="str">
        <f t="shared" si="63"/>
        <v>Error?</v>
      </c>
    </row>
    <row r="4125" spans="1:4" x14ac:dyDescent="0.2">
      <c r="A4125" s="55">
        <v>4064</v>
      </c>
      <c r="B4125" s="1232">
        <f>'Acct Summary 7-8'!F10</f>
        <v>671413</v>
      </c>
      <c r="C4125" s="14" t="s">
        <v>672</v>
      </c>
      <c r="D4125" s="14" t="str">
        <f t="shared" si="63"/>
        <v>Error?</v>
      </c>
    </row>
    <row r="4126" spans="1:4" x14ac:dyDescent="0.2">
      <c r="A4126" s="55">
        <v>4065</v>
      </c>
      <c r="B4126" s="1232">
        <f>'Acct Summary 7-8'!G10</f>
        <v>464124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6646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6499</v>
      </c>
      <c r="C4130" s="14" t="s">
        <v>672</v>
      </c>
      <c r="D4130" s="14" t="str">
        <f t="shared" si="63"/>
        <v>Error?</v>
      </c>
    </row>
    <row r="4131" spans="1:4" x14ac:dyDescent="0.2">
      <c r="A4131" s="55">
        <v>4070</v>
      </c>
      <c r="B4131" s="1232">
        <f>'Acct Summary 7-8'!C18</f>
        <v>3706663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16052725</v>
      </c>
      <c r="C4136" s="14" t="s">
        <v>672</v>
      </c>
      <c r="D4136" s="14" t="str">
        <f t="shared" si="63"/>
        <v>Error?</v>
      </c>
    </row>
    <row r="4137" spans="1:4" x14ac:dyDescent="0.2">
      <c r="A4137" s="55">
        <v>4076</v>
      </c>
      <c r="B4137" s="1232">
        <f>'Acct Summary 7-8'!D19</f>
        <v>979702</v>
      </c>
      <c r="C4137" s="14" t="s">
        <v>672</v>
      </c>
      <c r="D4137" s="14" t="str">
        <f t="shared" si="63"/>
        <v>Error?</v>
      </c>
    </row>
    <row r="4138" spans="1:4" x14ac:dyDescent="0.2">
      <c r="A4138" s="55">
        <v>4077</v>
      </c>
      <c r="B4138" s="1232">
        <f>'Acct Summary 7-8'!E19</f>
        <v>1273765</v>
      </c>
      <c r="C4138" s="14" t="s">
        <v>672</v>
      </c>
      <c r="D4138" s="14" t="str">
        <f t="shared" si="63"/>
        <v>Error?</v>
      </c>
    </row>
    <row r="4139" spans="1:4" x14ac:dyDescent="0.2">
      <c r="A4139" s="55">
        <v>4078</v>
      </c>
      <c r="B4139" s="1232">
        <f>'Acct Summary 7-8'!F19</f>
        <v>528828</v>
      </c>
      <c r="C4139" s="14" t="s">
        <v>672</v>
      </c>
      <c r="D4139" s="14" t="str">
        <f t="shared" si="63"/>
        <v>Error?</v>
      </c>
    </row>
    <row r="4140" spans="1:4" x14ac:dyDescent="0.2">
      <c r="A4140" s="55">
        <v>4079</v>
      </c>
      <c r="B4140" s="1232">
        <f>'Acct Summary 7-8'!G19</f>
        <v>376796</v>
      </c>
      <c r="C4140" s="14" t="s">
        <v>672</v>
      </c>
      <c r="D4140" s="14" t="str">
        <f t="shared" si="63"/>
        <v>Error?</v>
      </c>
    </row>
    <row r="4141" spans="1:4" x14ac:dyDescent="0.2">
      <c r="A4141" s="55">
        <v>4080</v>
      </c>
      <c r="B4141" s="1232">
        <f>'Acct Summary 7-8'!H19</f>
        <v>51688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15340000</v>
      </c>
      <c r="C4171" s="14" t="s">
        <v>672</v>
      </c>
      <c r="D4171" s="14" t="str">
        <f t="shared" si="64"/>
        <v>Error?</v>
      </c>
    </row>
    <row r="4172" spans="1:4" x14ac:dyDescent="0.2">
      <c r="A4172" s="55">
        <v>4111</v>
      </c>
      <c r="B4172" s="1232">
        <f>'Short-Term Long-Term Debt 25'!J49</f>
        <v>15317482</v>
      </c>
      <c r="C4172" s="14" t="s">
        <v>672</v>
      </c>
      <c r="D4172" s="14" t="str">
        <f t="shared" si="64"/>
        <v>Error?</v>
      </c>
    </row>
    <row r="4173" spans="1:4" x14ac:dyDescent="0.2">
      <c r="A4173" s="55">
        <v>4112</v>
      </c>
      <c r="B4173" s="1232">
        <f>'Short-Term Long-Term Debt 25'!H49</f>
        <v>550000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1748.4800000000002</v>
      </c>
      <c r="C4265" s="14" t="s">
        <v>672</v>
      </c>
      <c r="D4265" s="14" t="str">
        <f t="shared" si="65"/>
        <v>Error?</v>
      </c>
      <c r="E4265" s="811"/>
    </row>
    <row r="4266" spans="1:5" x14ac:dyDescent="0.2">
      <c r="A4266" s="91">
        <v>4205</v>
      </c>
      <c r="B4266" s="1232">
        <f>('FP Info 3'!F10)*100000</f>
        <v>329.4</v>
      </c>
      <c r="C4266" s="14" t="s">
        <v>672</v>
      </c>
      <c r="D4266" s="14" t="str">
        <f t="shared" si="65"/>
        <v>Error?</v>
      </c>
      <c r="E4266" s="811"/>
    </row>
    <row r="4267" spans="1:5" x14ac:dyDescent="0.2">
      <c r="A4267" s="91">
        <v>4206</v>
      </c>
      <c r="B4267" s="1232">
        <f>('FP Info 3'!H10)*100000</f>
        <v>106.39</v>
      </c>
      <c r="C4267" s="14" t="s">
        <v>672</v>
      </c>
      <c r="D4267" s="14" t="str">
        <f t="shared" si="65"/>
        <v>Error?</v>
      </c>
      <c r="E4267" s="811"/>
    </row>
    <row r="4268" spans="1:5" x14ac:dyDescent="0.2">
      <c r="A4268" s="91">
        <v>4207</v>
      </c>
      <c r="B4268" s="1232">
        <f>('FP Info 3'!J10)*100000</f>
        <v>2184</v>
      </c>
      <c r="C4268" s="14" t="s">
        <v>672</v>
      </c>
      <c r="D4268" s="14" t="str">
        <f t="shared" si="65"/>
        <v>Error?</v>
      </c>
    </row>
    <row r="4269" spans="1:5" x14ac:dyDescent="0.2">
      <c r="A4269" s="91">
        <v>4208</v>
      </c>
      <c r="B4269" s="1232">
        <f>'FP Info 3'!J16</f>
        <v>9261820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43115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7854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22712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47.06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8054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488774183</v>
      </c>
      <c r="D4995" s="14" t="str">
        <f t="shared" si="77"/>
        <v>Error?</v>
      </c>
    </row>
    <row r="4996" spans="1:4" x14ac:dyDescent="0.2">
      <c r="A4996" s="91">
        <v>4935</v>
      </c>
      <c r="B4996" s="1232">
        <f>'FP Info 3'!H31</f>
        <v>33725418.627000004</v>
      </c>
      <c r="D4996" s="14" t="str">
        <f t="shared" si="77"/>
        <v>Error?</v>
      </c>
    </row>
    <row r="4997" spans="1:4" x14ac:dyDescent="0.2">
      <c r="A4997" s="91">
        <v>4936</v>
      </c>
      <c r="B4997" s="1232">
        <f>'FP Info 3'!H37</f>
        <v>15340000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8145727</v>
      </c>
      <c r="D5061" s="14" t="str">
        <f t="shared" si="78"/>
        <v>Error?</v>
      </c>
    </row>
    <row r="5062" spans="1:4" x14ac:dyDescent="0.2">
      <c r="A5062" s="83">
        <v>5001</v>
      </c>
      <c r="D5062" s="14" t="str">
        <f t="shared" si="78"/>
        <v>OK</v>
      </c>
    </row>
    <row r="5063" spans="1:4" x14ac:dyDescent="0.2">
      <c r="A5063" s="55">
        <v>5002</v>
      </c>
      <c r="B5063" s="1232">
        <f>'Revenues 9-14'!C7</f>
        <v>115511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8261238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89263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89263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20300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20300</v>
      </c>
      <c r="C5087" s="14" t="s">
        <v>672</v>
      </c>
      <c r="D5087" s="14" t="str">
        <f t="shared" si="78"/>
        <v>Error?</v>
      </c>
    </row>
    <row r="5088" spans="1:4" x14ac:dyDescent="0.2">
      <c r="A5088" s="55">
        <v>5027</v>
      </c>
      <c r="B5088" s="1232">
        <f>'Revenues 9-14'!C65</f>
        <v>43921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43921</v>
      </c>
      <c r="C5090" s="14" t="s">
        <v>672</v>
      </c>
      <c r="D5090" s="14" t="str">
        <f t="shared" si="78"/>
        <v>Error?</v>
      </c>
    </row>
    <row r="5091" spans="1:4" x14ac:dyDescent="0.2">
      <c r="A5091" s="55">
        <v>5030</v>
      </c>
      <c r="B5091" s="1232">
        <f>'Revenues 9-14'!C70</f>
        <v>3343</v>
      </c>
      <c r="D5091" s="14" t="str">
        <f t="shared" si="78"/>
        <v>Error?</v>
      </c>
    </row>
    <row r="5092" spans="1:4" x14ac:dyDescent="0.2">
      <c r="A5092" s="55">
        <v>5031</v>
      </c>
      <c r="B5092" s="1232">
        <f>'Revenues 9-14'!C71</f>
        <v>471994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6087</v>
      </c>
      <c r="D5094" s="14" t="str">
        <f t="shared" si="78"/>
        <v>Error?</v>
      </c>
    </row>
    <row r="5095" spans="1:4" x14ac:dyDescent="0.2">
      <c r="A5095" s="55">
        <v>5034</v>
      </c>
      <c r="B5095" s="1232">
        <f>'Revenues 9-14'!C74</f>
        <v>8691</v>
      </c>
      <c r="D5095" s="14" t="str">
        <f t="shared" si="78"/>
        <v>Error?</v>
      </c>
    </row>
    <row r="5096" spans="1:4" x14ac:dyDescent="0.2">
      <c r="A5096" s="55">
        <v>5035</v>
      </c>
      <c r="B5096" s="1232">
        <f>'Revenues 9-14'!C75</f>
        <v>546586</v>
      </c>
      <c r="C5096" s="14" t="s">
        <v>672</v>
      </c>
      <c r="D5096" s="14" t="str">
        <f t="shared" si="78"/>
        <v>Error?</v>
      </c>
    </row>
    <row r="5097" spans="1:4" x14ac:dyDescent="0.2">
      <c r="A5097" s="55">
        <v>5036</v>
      </c>
      <c r="B5097" s="1232">
        <f>'Revenues 9-14'!C77</f>
        <v>50062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22541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72603</v>
      </c>
      <c r="C5102" s="14" t="s">
        <v>672</v>
      </c>
      <c r="D5102" s="14" t="str">
        <f t="shared" si="78"/>
        <v>Error?</v>
      </c>
    </row>
    <row r="5103" spans="1:4" x14ac:dyDescent="0.2">
      <c r="A5103" s="55">
        <v>5042</v>
      </c>
      <c r="B5103" s="1232">
        <f>'Revenues 9-14'!C84</f>
        <v>76051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1061</v>
      </c>
      <c r="D5111" s="14" t="str">
        <f t="shared" si="78"/>
        <v>Error?</v>
      </c>
    </row>
    <row r="5112" spans="1:4" x14ac:dyDescent="0.2">
      <c r="A5112" s="55">
        <v>5051</v>
      </c>
      <c r="B5112" s="1232">
        <f>'Revenues 9-14'!C93</f>
        <v>77112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81</v>
      </c>
      <c r="D5114" s="14" t="str">
        <f t="shared" si="78"/>
        <v>Error?</v>
      </c>
    </row>
    <row r="5115" spans="1:4" x14ac:dyDescent="0.2">
      <c r="A5115" s="55">
        <v>5054</v>
      </c>
      <c r="B5115" s="1232">
        <f>'Revenues 9-14'!C98</f>
        <v>340715</v>
      </c>
      <c r="D5115" s="14" t="str">
        <f t="shared" si="78"/>
        <v>Error?</v>
      </c>
    </row>
    <row r="5116" spans="1:4" x14ac:dyDescent="0.2">
      <c r="A5116" s="55">
        <v>5055</v>
      </c>
      <c r="B5116" s="1232">
        <f>'Revenues 9-14'!C99</f>
        <v>76119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428605</v>
      </c>
      <c r="C5120" s="14" t="s">
        <v>672</v>
      </c>
      <c r="D5120" s="14" t="str">
        <f t="shared" si="79"/>
        <v>Error?</v>
      </c>
    </row>
    <row r="5121" spans="1:4" x14ac:dyDescent="0.2">
      <c r="A5121" s="55">
        <v>5060</v>
      </c>
      <c r="B5121" s="1232">
        <f>'Revenues 9-14'!C109</f>
        <v>9539628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1907403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1907403</v>
      </c>
      <c r="C5132" s="14" t="s">
        <v>672</v>
      </c>
      <c r="D5132" s="14" t="str">
        <f t="shared" si="79"/>
        <v>Error?</v>
      </c>
    </row>
    <row r="5133" spans="1:4" x14ac:dyDescent="0.2">
      <c r="A5133" s="55">
        <v>5072</v>
      </c>
      <c r="B5133" s="1232">
        <f>'Revenues 9-14'!C124</f>
        <v>59666</v>
      </c>
      <c r="D5133" s="14" t="str">
        <f t="shared" si="79"/>
        <v>Error?</v>
      </c>
    </row>
    <row r="5134" spans="1:4" x14ac:dyDescent="0.2">
      <c r="A5134" s="55">
        <v>5073</v>
      </c>
      <c r="B5134" s="1232">
        <f>'Revenues 9-14'!C125</f>
        <v>143284</v>
      </c>
      <c r="D5134" s="14" t="str">
        <f t="shared" si="79"/>
        <v>Error?</v>
      </c>
    </row>
    <row r="5135" spans="1:4" x14ac:dyDescent="0.2">
      <c r="A5135" s="55">
        <v>5074</v>
      </c>
      <c r="B5135" s="1232">
        <f>'Revenues 9-14'!C126</f>
        <v>180920</v>
      </c>
      <c r="D5135" s="14" t="str">
        <f t="shared" si="79"/>
        <v>Error?</v>
      </c>
    </row>
    <row r="5136" spans="1:4" x14ac:dyDescent="0.2">
      <c r="A5136" s="83">
        <v>5075</v>
      </c>
      <c r="D5136" s="14" t="str">
        <f t="shared" si="79"/>
        <v>OK</v>
      </c>
    </row>
    <row r="5137" spans="1:4" x14ac:dyDescent="0.2">
      <c r="A5137" s="55">
        <v>5076</v>
      </c>
      <c r="B5137" s="1232">
        <f>'Revenues 9-14'!C127</f>
        <v>13810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397680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40569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40569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728</v>
      </c>
      <c r="D5167" s="14" t="str">
        <f t="shared" si="79"/>
        <v>Error?</v>
      </c>
    </row>
    <row r="5168" spans="1:4" x14ac:dyDescent="0.2">
      <c r="A5168" s="55">
        <v>5107</v>
      </c>
      <c r="B5168" s="1232">
        <f>'Revenues 9-14'!C147</f>
        <v>63116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510147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2417550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92746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13242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105988</v>
      </c>
      <c r="C5246" s="14" t="s">
        <v>672</v>
      </c>
      <c r="D5246" s="14" t="str">
        <f t="shared" si="80"/>
        <v>Error?</v>
      </c>
    </row>
    <row r="5247" spans="1:4" x14ac:dyDescent="0.2">
      <c r="A5247" s="55">
        <v>5186</v>
      </c>
      <c r="B5247" s="1232">
        <f>'Revenues 9-14'!C203</f>
        <v>77933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77933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88987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88987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346589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346589</v>
      </c>
      <c r="C5326" s="14" t="s">
        <v>672</v>
      </c>
      <c r="D5326" s="14" t="str">
        <f t="shared" si="82"/>
        <v>Error?</v>
      </c>
    </row>
    <row r="5327" spans="1:4" x14ac:dyDescent="0.2">
      <c r="A5327" s="55">
        <v>5266</v>
      </c>
      <c r="B5327" s="1232">
        <f>'Revenues 9-14'!C275</f>
        <v>12303767</v>
      </c>
      <c r="C5327" s="14" t="s">
        <v>672</v>
      </c>
      <c r="D5327" s="14" t="str">
        <f t="shared" si="82"/>
        <v>Error?</v>
      </c>
    </row>
    <row r="5328" spans="1:4" x14ac:dyDescent="0.2">
      <c r="A5328" s="55">
        <v>5267</v>
      </c>
      <c r="B5328" s="1232">
        <f>'Revenues 9-14'!D5</f>
        <v>1402871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1402871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44631</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44631</v>
      </c>
      <c r="C5339" s="14" t="s">
        <v>672</v>
      </c>
      <c r="D5339" s="14" t="str">
        <f t="shared" si="82"/>
        <v>Error?</v>
      </c>
    </row>
    <row r="5340" spans="1:4" x14ac:dyDescent="0.2">
      <c r="A5340" s="55">
        <v>5279</v>
      </c>
      <c r="B5340" s="1232">
        <f>'Revenues 9-14'!D65</f>
        <v>474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474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5000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26</v>
      </c>
      <c r="D5354" s="14" t="str">
        <f t="shared" si="82"/>
        <v>Error?</v>
      </c>
    </row>
    <row r="5355" spans="1:4" x14ac:dyDescent="0.2">
      <c r="A5355" s="55">
        <v>5294</v>
      </c>
      <c r="B5355" s="1232">
        <f>'Revenues 9-14'!D108</f>
        <v>5026</v>
      </c>
      <c r="C5355" s="14" t="s">
        <v>672</v>
      </c>
      <c r="D5355" s="14" t="str">
        <f t="shared" si="82"/>
        <v>Error?</v>
      </c>
    </row>
    <row r="5356" spans="1:4" x14ac:dyDescent="0.2">
      <c r="A5356" s="55">
        <v>5295</v>
      </c>
      <c r="B5356" s="1232">
        <f>'Revenues 9-14'!D109</f>
        <v>1453002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1453002</v>
      </c>
      <c r="C5508" s="14" t="s">
        <v>672</v>
      </c>
      <c r="D5508" s="14" t="str">
        <f t="shared" si="85"/>
        <v>Error?</v>
      </c>
    </row>
    <row r="5509" spans="1:4" x14ac:dyDescent="0.2">
      <c r="A5509" s="55">
        <v>5448</v>
      </c>
      <c r="B5509" s="1232">
        <f>'Revenues 9-14'!E5</f>
        <v>997340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997340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331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331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997671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997671</v>
      </c>
      <c r="C5552" s="14" t="s">
        <v>672</v>
      </c>
      <c r="D5552" s="14" t="str">
        <f t="shared" si="85"/>
        <v>Error?</v>
      </c>
    </row>
    <row r="5553" spans="1:4" x14ac:dyDescent="0.2">
      <c r="A5553" s="55">
        <v>5492</v>
      </c>
      <c r="B5553" s="1232">
        <f>'Revenues 9-14'!F5</f>
        <v>478934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478934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236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236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260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260</v>
      </c>
      <c r="C5587" s="14" t="s">
        <v>672</v>
      </c>
      <c r="D5587" s="14" t="str">
        <f t="shared" si="86"/>
        <v>Error?</v>
      </c>
    </row>
    <row r="5588" spans="1:4" x14ac:dyDescent="0.2">
      <c r="A5588" s="55">
        <v>5527</v>
      </c>
      <c r="B5588" s="1232">
        <f>'Revenues 9-14'!F109</f>
        <v>479430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7847</v>
      </c>
      <c r="D5615" s="14" t="str">
        <f t="shared" si="86"/>
        <v>Error?</v>
      </c>
    </row>
    <row r="5616" spans="1:4" x14ac:dyDescent="0.2">
      <c r="A5616" s="83">
        <v>5555</v>
      </c>
      <c r="D5616" s="14" t="str">
        <f t="shared" si="86"/>
        <v>OK</v>
      </c>
    </row>
    <row r="5617" spans="1:4" x14ac:dyDescent="0.2">
      <c r="A5617" s="55">
        <v>5556</v>
      </c>
      <c r="B5617" s="1232">
        <f>'Revenues 9-14'!F152</f>
        <v>184136</v>
      </c>
      <c r="D5617" s="14" t="str">
        <f t="shared" si="86"/>
        <v>Error?</v>
      </c>
    </row>
    <row r="5618" spans="1:4" x14ac:dyDescent="0.2">
      <c r="A5618" s="55">
        <v>5557</v>
      </c>
      <c r="B5618" s="1232">
        <f>'Revenues 9-14'!F154</f>
        <v>191983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191983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191983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671413</v>
      </c>
      <c r="C5720" s="14" t="s">
        <v>672</v>
      </c>
      <c r="D5720" s="14" t="str">
        <f t="shared" si="88"/>
        <v>Error?</v>
      </c>
    </row>
    <row r="5721" spans="1:4" x14ac:dyDescent="0.2">
      <c r="A5721" s="55">
        <v>5660</v>
      </c>
      <c r="B5721" s="1232">
        <f>'Revenues 9-14'!G5</f>
        <v>165306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283791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449097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14877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14877</v>
      </c>
      <c r="C5730" s="14" t="s">
        <v>672</v>
      </c>
      <c r="D5730" s="14" t="str">
        <f t="shared" si="88"/>
        <v>Error?</v>
      </c>
    </row>
    <row r="5731" spans="1:4" x14ac:dyDescent="0.2">
      <c r="A5731" s="55">
        <v>5670</v>
      </c>
      <c r="B5731" s="1232">
        <f>'Revenues 9-14'!G65</f>
        <v>150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464124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6497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6497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149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6646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6497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6497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6499</v>
      </c>
      <c r="C6023" s="14" t="s">
        <v>672</v>
      </c>
      <c r="D6023" s="14" t="str">
        <f t="shared" si="93"/>
        <v>Error?</v>
      </c>
    </row>
    <row r="6024" spans="1:5" x14ac:dyDescent="0.2">
      <c r="A6024" s="55">
        <v>5963</v>
      </c>
      <c r="B6024" s="1232">
        <f>'Revenues 9-14'!G109</f>
        <v>464124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6646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6499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56471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13872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1105.99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61793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61793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61793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61793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61793</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-42295</v>
      </c>
      <c r="D6267" s="14" t="str">
        <f t="shared" si="96"/>
        <v>Error?</v>
      </c>
      <c r="E6267" s="14" t="s">
        <v>209</v>
      </c>
    </row>
    <row r="6268" spans="1:5" x14ac:dyDescent="0.2">
      <c r="A6268">
        <v>6207</v>
      </c>
      <c r="B6268" s="1232">
        <f>'Acct Summary 7-8'!D82</f>
        <v>473300</v>
      </c>
      <c r="D6268" s="14" t="str">
        <f t="shared" si="96"/>
        <v>Error?</v>
      </c>
      <c r="E6268" s="14" t="s">
        <v>209</v>
      </c>
    </row>
    <row r="6269" spans="1:5" x14ac:dyDescent="0.2">
      <c r="A6269">
        <v>6208</v>
      </c>
      <c r="B6269" s="1232">
        <f>'Acct Summary 7-8'!E82</f>
        <v>-26094</v>
      </c>
      <c r="D6269" s="14" t="str">
        <f t="shared" si="96"/>
        <v>Error?</v>
      </c>
      <c r="E6269" s="14" t="s">
        <v>209</v>
      </c>
    </row>
    <row r="6270" spans="1:5" x14ac:dyDescent="0.2">
      <c r="A6270">
        <v>6209</v>
      </c>
      <c r="B6270" s="1232">
        <f>'Acct Summary 7-8'!F82</f>
        <v>142585</v>
      </c>
      <c r="D6270" s="14" t="str">
        <f t="shared" si="96"/>
        <v>Error?</v>
      </c>
      <c r="E6270" s="14" t="s">
        <v>209</v>
      </c>
    </row>
    <row r="6271" spans="1:5" x14ac:dyDescent="0.2">
      <c r="A6271">
        <v>6210</v>
      </c>
      <c r="B6271" s="1232">
        <f>'Acct Summary 7-8'!G82</f>
        <v>87328</v>
      </c>
      <c r="D6271" s="14" t="str">
        <f t="shared" ref="D6271:D6334" si="97">IF(ISBLANK(B6271),"OK",IF(A6271-B6271=0,"OK","Error?"))</f>
        <v>Error?</v>
      </c>
      <c r="E6271" s="14" t="s">
        <v>209</v>
      </c>
    </row>
    <row r="6272" spans="1:5" x14ac:dyDescent="0.2">
      <c r="A6272">
        <v>6211</v>
      </c>
      <c r="B6272" s="1232">
        <f>'Acct Summary 7-8'!H82</f>
        <v>-51688</v>
      </c>
      <c r="D6272" s="14" t="str">
        <f t="shared" si="97"/>
        <v>Error?</v>
      </c>
      <c r="E6272" s="14" t="s">
        <v>209</v>
      </c>
    </row>
    <row r="6273" spans="1:5" x14ac:dyDescent="0.2">
      <c r="A6273">
        <v>6212</v>
      </c>
      <c r="B6273" s="1232">
        <f>'Acct Summary 7-8'!I82</f>
        <v>-243354</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6499</v>
      </c>
      <c r="D6275" s="14" t="str">
        <f t="shared" si="97"/>
        <v>Error?</v>
      </c>
      <c r="E6275" s="14" t="s">
        <v>209</v>
      </c>
    </row>
    <row r="6276" spans="1:5" x14ac:dyDescent="0.2">
      <c r="A6276">
        <v>6215</v>
      </c>
      <c r="B6276" s="1232">
        <f>'Acct Summary 7-8'!C83</f>
        <v>-6.9139844428402538E-3</v>
      </c>
      <c r="D6276" s="14" t="str">
        <f t="shared" si="97"/>
        <v>Error?</v>
      </c>
      <c r="E6276" s="14" t="s">
        <v>209</v>
      </c>
    </row>
    <row r="6277" spans="1:5" x14ac:dyDescent="0.2">
      <c r="A6277">
        <v>6216</v>
      </c>
      <c r="B6277" s="1232">
        <f>'Acct Summary 7-8'!D83</f>
        <v>0.30581059514502257</v>
      </c>
      <c r="D6277" s="14" t="str">
        <f t="shared" si="97"/>
        <v>Error?</v>
      </c>
      <c r="E6277" s="14" t="s">
        <v>209</v>
      </c>
    </row>
    <row r="6278" spans="1:5" x14ac:dyDescent="0.2">
      <c r="A6278">
        <v>6217</v>
      </c>
      <c r="B6278" s="1232">
        <f>'Acct Summary 7-8'!E83</f>
        <v>-1.1588062883026913</v>
      </c>
      <c r="D6278" s="14" t="str">
        <f t="shared" si="97"/>
        <v>Error?</v>
      </c>
      <c r="E6278" s="14" t="s">
        <v>209</v>
      </c>
    </row>
    <row r="6279" spans="1:5" x14ac:dyDescent="0.2">
      <c r="A6279">
        <v>6218</v>
      </c>
      <c r="B6279" s="1232">
        <f>'Acct Summary 7-8'!F83</f>
        <v>0.15231536228911557</v>
      </c>
      <c r="D6279" s="14" t="str">
        <f t="shared" si="97"/>
        <v>Error?</v>
      </c>
      <c r="E6279" s="14" t="s">
        <v>209</v>
      </c>
    </row>
    <row r="6280" spans="1:5" x14ac:dyDescent="0.2">
      <c r="A6280">
        <v>6219</v>
      </c>
      <c r="B6280" s="1232">
        <f>'Acct Summary 7-8'!G83</f>
        <v>0.23766989445723585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-0.36832697392617841</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0.41389631894026241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61774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61774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11690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61793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247998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188242</v>
      </c>
      <c r="D6880" s="14" t="str">
        <f t="shared" si="106"/>
        <v>Error?</v>
      </c>
    </row>
    <row r="6881" spans="1:4" x14ac:dyDescent="0.2">
      <c r="A6881">
        <v>6820</v>
      </c>
      <c r="B6881" s="1232">
        <f>'Expenditures 15-22'!K22</f>
        <v>188242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528</v>
      </c>
      <c r="D6981" s="14" t="str">
        <f t="shared" si="108"/>
        <v>Error?</v>
      </c>
    </row>
    <row r="6982" spans="1:4" x14ac:dyDescent="0.2">
      <c r="A6982">
        <v>6921</v>
      </c>
      <c r="B6982" s="1232">
        <f>'Expenditures 15-22'!K85</f>
        <v>528</v>
      </c>
      <c r="D6982" s="14" t="str">
        <f t="shared" si="108"/>
        <v>Error?</v>
      </c>
    </row>
    <row r="6983" spans="1:4" x14ac:dyDescent="0.2">
      <c r="A6983">
        <v>6922</v>
      </c>
      <c r="B6983" s="1232">
        <f>'Expenditures 15-22'!H86</f>
        <v>140633</v>
      </c>
      <c r="D6983" s="14" t="str">
        <f t="shared" si="108"/>
        <v>Error?</v>
      </c>
    </row>
    <row r="6984" spans="1:4" x14ac:dyDescent="0.2">
      <c r="A6984">
        <v>6923</v>
      </c>
      <c r="B6984" s="1232">
        <f>'Expenditures 15-22'!K86</f>
        <v>140633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141161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61793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61793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2536</v>
      </c>
      <c r="D7079" s="14" t="str">
        <f t="shared" si="109"/>
        <v>Error?</v>
      </c>
    </row>
    <row r="7080" spans="1:4" x14ac:dyDescent="0.2">
      <c r="A7080">
        <v>7019</v>
      </c>
      <c r="B7080" s="1232">
        <f>'Expenditures 15-22'!K220</f>
        <v>2536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61793</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61793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61793</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61793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61793</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61793</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177339</v>
      </c>
      <c r="D7263" s="14" t="str">
        <f t="shared" si="112"/>
        <v>Error?</v>
      </c>
    </row>
    <row r="7264" spans="1:4" x14ac:dyDescent="0.2">
      <c r="A7264">
        <f t="shared" si="113"/>
        <v>7203</v>
      </c>
      <c r="B7264" s="1232">
        <f>'Expenditures 15-22'!D17</f>
        <v>53747</v>
      </c>
      <c r="D7264" s="14" t="str">
        <f t="shared" si="112"/>
        <v>Error?</v>
      </c>
    </row>
    <row r="7265" spans="1:5" x14ac:dyDescent="0.2">
      <c r="A7265">
        <f t="shared" si="113"/>
        <v>7204</v>
      </c>
      <c r="B7265" s="1232">
        <f>'Expenditures 15-22'!E17</f>
        <v>14539</v>
      </c>
      <c r="D7265" s="14" t="str">
        <f t="shared" si="112"/>
        <v>Error?</v>
      </c>
    </row>
    <row r="7266" spans="1:5" x14ac:dyDescent="0.2">
      <c r="A7266">
        <f t="shared" si="113"/>
        <v>7205</v>
      </c>
      <c r="B7266" s="1232">
        <f>'Expenditures 15-22'!F17</f>
        <v>2373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1553022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11690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63116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74806</v>
      </c>
      <c r="D7719" s="14" t="str">
        <f t="shared" si="126"/>
        <v>Error?</v>
      </c>
      <c r="E7719" s="14" t="s">
        <v>988</v>
      </c>
    </row>
    <row r="7720" spans="1:6" x14ac:dyDescent="0.2">
      <c r="A7720">
        <v>7659</v>
      </c>
      <c r="B7720" s="1232">
        <f>'Rest Tax Levies-Tort Im 26'!H14</f>
        <v>117153</v>
      </c>
      <c r="D7720" s="14" t="str">
        <f t="shared" si="126"/>
        <v>Error?</v>
      </c>
      <c r="E7720" s="14" t="s">
        <v>988</v>
      </c>
    </row>
    <row r="7721" spans="1:6" x14ac:dyDescent="0.2">
      <c r="A7721">
        <v>7660</v>
      </c>
      <c r="B7721" s="1232">
        <f>'Rest Tax Levies-Tort Im 26'!K14</f>
        <v>74806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250000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2016-10-05T02:26:19Z</cp:lastPrinted>
  <dcterms:created xsi:type="dcterms:W3CDTF">2003-10-29T19:06:34Z</dcterms:created>
  <dcterms:modified xsi:type="dcterms:W3CDTF">2016-10-21T18:36:05Z</dcterms:modified>
</cp:coreProperties>
</file>